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AD99BCD2-85CC-6947-8DFA-5572096C8FE6}" xr6:coauthVersionLast="47" xr6:coauthVersionMax="47" xr10:uidLastSave="{00000000-0000-0000-0000-000000000000}"/>
  <bookViews>
    <workbookView xWindow="640" yWindow="460" windowWidth="34680" windowHeight="1972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data-counts'!$D$2:$BV$15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C12" i="7"/>
  <c r="C16" i="7"/>
  <c r="C20" i="7"/>
  <c r="C24" i="7"/>
  <c r="C28" i="7"/>
  <c r="C32" i="7"/>
  <c r="C36" i="7"/>
  <c r="C40" i="7"/>
  <c r="C44" i="7"/>
  <c r="C48" i="7"/>
  <c r="C52" i="7"/>
  <c r="C56" i="7"/>
  <c r="C60" i="7"/>
  <c r="C64" i="7"/>
  <c r="C68" i="7"/>
  <c r="C72" i="7"/>
  <c r="C76" i="7"/>
  <c r="C80" i="7"/>
  <c r="C84" i="7"/>
  <c r="C88" i="7"/>
  <c r="C3" i="7"/>
  <c r="C4" i="7"/>
  <c r="C5" i="7"/>
  <c r="C6" i="7"/>
  <c r="C7" i="7"/>
  <c r="C9" i="7"/>
  <c r="C10" i="7"/>
  <c r="C11" i="7"/>
  <c r="C13" i="7"/>
  <c r="C14" i="7"/>
  <c r="C15" i="7"/>
  <c r="C17" i="7"/>
  <c r="C18" i="7"/>
  <c r="C19" i="7"/>
  <c r="C21" i="7"/>
  <c r="C22" i="7"/>
  <c r="C23" i="7"/>
  <c r="C25" i="7"/>
  <c r="C26" i="7"/>
  <c r="C27" i="7"/>
  <c r="C29" i="7"/>
  <c r="C30" i="7"/>
  <c r="C31" i="7"/>
  <c r="C33" i="7"/>
  <c r="C34" i="7"/>
  <c r="C35" i="7"/>
  <c r="C37" i="7"/>
  <c r="C38" i="7"/>
  <c r="C39" i="7"/>
  <c r="C41" i="7"/>
  <c r="C42" i="7"/>
  <c r="C43" i="7"/>
  <c r="C45" i="7"/>
  <c r="C46" i="7"/>
  <c r="C47" i="7"/>
  <c r="C49" i="7"/>
  <c r="C50" i="7"/>
  <c r="C51" i="7"/>
  <c r="C53" i="7"/>
  <c r="C54" i="7"/>
  <c r="C55" i="7"/>
  <c r="C57" i="7"/>
  <c r="C58" i="7"/>
  <c r="C59" i="7"/>
  <c r="C61" i="7"/>
  <c r="C62" i="7"/>
  <c r="C63" i="7"/>
  <c r="C65" i="7"/>
  <c r="C66" i="7"/>
  <c r="C67" i="7"/>
  <c r="C69" i="7"/>
  <c r="C70" i="7"/>
  <c r="C71" i="7"/>
  <c r="C73" i="7"/>
  <c r="C74" i="7"/>
  <c r="C75" i="7"/>
  <c r="C77" i="7"/>
  <c r="C78" i="7"/>
  <c r="C79" i="7"/>
  <c r="C81" i="7"/>
  <c r="C82" i="7"/>
  <c r="C83" i="7"/>
  <c r="C85" i="7"/>
  <c r="C86" i="7"/>
  <c r="C87" i="7"/>
  <c r="C89" i="7"/>
  <c r="C90" i="7"/>
  <c r="C2" i="7"/>
</calcChain>
</file>

<file path=xl/sharedStrings.xml><?xml version="1.0" encoding="utf-8"?>
<sst xmlns="http://schemas.openxmlformats.org/spreadsheetml/2006/main" count="98" uniqueCount="75">
  <si>
    <t>Site</t>
    <phoneticPr fontId="2" type="noConversion"/>
  </si>
  <si>
    <t>Core</t>
    <phoneticPr fontId="2" type="noConversion"/>
  </si>
  <si>
    <t>Collecting year</t>
    <phoneticPr fontId="2" type="noConversion"/>
  </si>
  <si>
    <t>Sample midpoint depth 
(cm)</t>
    <phoneticPr fontId="2" type="noConversion"/>
  </si>
  <si>
    <t>Sample thickness 
(cm)</t>
    <phoneticPr fontId="2" type="noConversion"/>
  </si>
  <si>
    <t>Date
14C-uncalibrated</t>
    <phoneticPr fontId="2" type="noConversion"/>
  </si>
  <si>
    <t>Uncertainty
±1sd</t>
    <phoneticPr fontId="2" type="noConversion"/>
  </si>
  <si>
    <t>Radiocarbon 
lab code</t>
    <phoneticPr fontId="2" type="noConversion"/>
  </si>
  <si>
    <t>Type of material
bulk, plant remains etc</t>
    <phoneticPr fontId="2" type="noConversion"/>
  </si>
  <si>
    <t>Sample thickness 
(cm)</t>
    <phoneticPr fontId="3" type="noConversion"/>
  </si>
  <si>
    <t>Total tests counted</t>
    <phoneticPr fontId="2" type="noConversion"/>
  </si>
  <si>
    <t>Radiocarbon dating (raw, uncalibrated data)</t>
    <phoneticPr fontId="2" type="noConversion"/>
  </si>
  <si>
    <t>Vodoprovodnoe</t>
  </si>
  <si>
    <t>WSBS</t>
  </si>
  <si>
    <t>Archerella jolly</t>
  </si>
  <si>
    <t>Archerella flavum</t>
  </si>
  <si>
    <t>Arcella sp.</t>
  </si>
  <si>
    <t>Arcella arenaria</t>
  </si>
  <si>
    <t>Arcella artocrea</t>
  </si>
  <si>
    <t>Arcella catinus</t>
  </si>
  <si>
    <t>Arcella discoides</t>
  </si>
  <si>
    <t>Arcella gibbosa</t>
  </si>
  <si>
    <t>Argynnia dentistoma</t>
  </si>
  <si>
    <t>Assulina muscorum</t>
  </si>
  <si>
    <t>Assulina seminulum</t>
  </si>
  <si>
    <t>Bullinularia indica</t>
  </si>
  <si>
    <t>Corythion dubium</t>
  </si>
  <si>
    <t>Cryptodifflugia oviformis</t>
  </si>
  <si>
    <t>Cyclopyxis arcelliodes</t>
  </si>
  <si>
    <t>Cyclopyxis eurystoma</t>
  </si>
  <si>
    <t>Cyclopyxis kahli</t>
  </si>
  <si>
    <t>Euglypha ciliata glabra</t>
  </si>
  <si>
    <t>Euglypha compressa</t>
  </si>
  <si>
    <t>Euglypha laevis</t>
  </si>
  <si>
    <t>Euglypha rotunda</t>
  </si>
  <si>
    <t>Euglypha strigosa glabra</t>
  </si>
  <si>
    <t>Gibbocarina galeata</t>
  </si>
  <si>
    <t>Heleopera petricola</t>
  </si>
  <si>
    <t>Heleopera sphagni</t>
  </si>
  <si>
    <t>Hyalosphenia elegans</t>
  </si>
  <si>
    <t>Hyalosphenia papilio</t>
  </si>
  <si>
    <t>Nebela sp</t>
  </si>
  <si>
    <t>Nebela colaris</t>
  </si>
  <si>
    <t>Nebela maxima</t>
  </si>
  <si>
    <t>Nebela militaris</t>
  </si>
  <si>
    <t>Nebela tincta</t>
  </si>
  <si>
    <t>Placocista spinosa</t>
  </si>
  <si>
    <t>Placocista jurassica</t>
  </si>
  <si>
    <t>Plagiopyxis sp</t>
  </si>
  <si>
    <t>Plagiopyxis callida</t>
  </si>
  <si>
    <t>Plagiopyxis callida grandis</t>
  </si>
  <si>
    <t>Planocarina marginata</t>
  </si>
  <si>
    <t>Phryganella acropodia</t>
  </si>
  <si>
    <t>Physochila griseola</t>
  </si>
  <si>
    <t>Physochilla tenella</t>
  </si>
  <si>
    <t>Trigonopyxis arcula</t>
  </si>
  <si>
    <t>Trigonopyxis microstoma</t>
  </si>
  <si>
    <t>Trigonopyxis mimuta</t>
  </si>
  <si>
    <t>Trinema complanatum</t>
  </si>
  <si>
    <t>Trinema lineare</t>
  </si>
  <si>
    <t>44–45</t>
  </si>
  <si>
    <t>84–85</t>
  </si>
  <si>
    <t>124–125</t>
  </si>
  <si>
    <t>168–170</t>
  </si>
  <si>
    <t>260–265</t>
  </si>
  <si>
    <t>300–305</t>
  </si>
  <si>
    <t>345–350</t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</si>
  <si>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5790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</si>
  <si>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5791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</si>
  <si>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5792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</si>
  <si>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5793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</si>
  <si>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5794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</si>
  <si>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5795</t>
    </r>
  </si>
  <si>
    <r>
      <t>IGAN</t>
    </r>
    <r>
      <rPr>
        <b/>
        <vertAlign val="subscript"/>
        <sz val="10"/>
        <color theme="1"/>
        <rFont val="Arial"/>
        <family val="2"/>
        <charset val="204"/>
      </rPr>
      <t>AMS</t>
    </r>
    <r>
      <rPr>
        <sz val="10"/>
        <color theme="1"/>
        <rFont val="Arial"/>
        <family val="2"/>
        <charset val="204"/>
      </rPr>
      <t>5796</t>
    </r>
  </si>
  <si>
    <r>
      <t>Sphagnum</t>
    </r>
    <r>
      <rPr>
        <sz val="11"/>
        <color theme="1"/>
        <rFont val="宋体"/>
        <family val="2"/>
        <charset val="204"/>
        <scheme val="minor"/>
      </rPr>
      <t xml:space="preserve"> spp. stems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</si>
</sst>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宋体"/>
      <family val="2"/>
      <scheme val="minor"/>
    </font>
    <font>
      <sz val="10"/>
      <color theme="1"/>
      <name val="Arial"/>
      <family val="2"/>
      <charset val="204"/>
    </font>
    <font>
      <b/>
      <vertAlign val="subscript"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/>
    <xf numFmtId="0" fontId="4" fillId="0" borderId="0" xfId="0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 applyBorder="1"/>
    <xf numFmtId="0" fontId="0" fillId="0" borderId="2" xfId="0" applyBorder="1"/>
    <xf numFmtId="0" fontId="6" fillId="0" borderId="2" xfId="1" applyBorder="1"/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wrapText="1"/>
    </xf>
    <xf numFmtId="0" fontId="7" fillId="4" borderId="2" xfId="0" applyFont="1" applyFill="1" applyBorder="1"/>
  </cellXfs>
  <cellStyles count="2">
    <cellStyle name="Обычный 2" xfId="1" xr:uid="{731B2C1A-A541-4EFA-A0C2-B2D24A54A6E6}"/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90"/>
  <sheetViews>
    <sheetView tabSelected="1" zoomScale="110" zoomScaleNormal="110" workbookViewId="0">
      <selection activeCell="I18" sqref="I18"/>
    </sheetView>
  </sheetViews>
  <sheetFormatPr baseColWidth="10" defaultColWidth="10.83203125" defaultRowHeight="14"/>
  <cols>
    <col min="1" max="1" width="19.6640625" style="6" customWidth="1"/>
    <col min="2" max="2" width="14.83203125" style="6" customWidth="1"/>
    <col min="3" max="3" width="16.1640625" style="6" customWidth="1"/>
    <col min="4" max="4" width="14" style="6" customWidth="1"/>
    <col min="5" max="5" width="11.83203125" style="6" customWidth="1"/>
    <col min="6" max="16384" width="10.83203125" style="6"/>
  </cols>
  <sheetData>
    <row r="1" spans="1:94" ht="18" customHeight="1">
      <c r="A1" s="9" t="s">
        <v>3</v>
      </c>
      <c r="B1" s="9" t="s">
        <v>9</v>
      </c>
      <c r="C1" s="9" t="s">
        <v>10</v>
      </c>
      <c r="D1" s="9" t="s">
        <v>14</v>
      </c>
      <c r="E1" s="9" t="s">
        <v>15</v>
      </c>
      <c r="F1" s="9" t="s">
        <v>16</v>
      </c>
      <c r="G1" s="9" t="s">
        <v>17</v>
      </c>
      <c r="H1" s="9" t="s">
        <v>18</v>
      </c>
      <c r="I1" s="9" t="s">
        <v>19</v>
      </c>
      <c r="J1" s="9" t="s">
        <v>20</v>
      </c>
      <c r="K1" s="9" t="s">
        <v>21</v>
      </c>
      <c r="L1" s="9" t="s">
        <v>22</v>
      </c>
      <c r="M1" s="9" t="s">
        <v>23</v>
      </c>
      <c r="N1" s="9" t="s">
        <v>24</v>
      </c>
      <c r="O1" s="9" t="s">
        <v>25</v>
      </c>
      <c r="P1" s="9" t="s">
        <v>26</v>
      </c>
      <c r="Q1" s="9" t="s">
        <v>27</v>
      </c>
      <c r="R1" s="9" t="s">
        <v>28</v>
      </c>
      <c r="S1" s="9" t="s">
        <v>29</v>
      </c>
      <c r="T1" s="9" t="s">
        <v>30</v>
      </c>
      <c r="U1" s="9" t="s">
        <v>31</v>
      </c>
      <c r="V1" s="9" t="s">
        <v>32</v>
      </c>
      <c r="W1" s="9" t="s">
        <v>33</v>
      </c>
      <c r="X1" s="9" t="s">
        <v>34</v>
      </c>
      <c r="Y1" s="9" t="s">
        <v>35</v>
      </c>
      <c r="Z1" s="9" t="s">
        <v>36</v>
      </c>
      <c r="AA1" s="9" t="s">
        <v>37</v>
      </c>
      <c r="AB1" s="9" t="s">
        <v>38</v>
      </c>
      <c r="AC1" s="9" t="s">
        <v>39</v>
      </c>
      <c r="AD1" s="9" t="s">
        <v>40</v>
      </c>
      <c r="AE1" s="9" t="s">
        <v>41</v>
      </c>
      <c r="AF1" s="9" t="s">
        <v>42</v>
      </c>
      <c r="AG1" s="9" t="s">
        <v>43</v>
      </c>
      <c r="AH1" s="9" t="s">
        <v>44</v>
      </c>
      <c r="AI1" s="9" t="s">
        <v>45</v>
      </c>
      <c r="AJ1" s="9" t="s">
        <v>46</v>
      </c>
      <c r="AK1" s="9" t="s">
        <v>47</v>
      </c>
      <c r="AL1" s="9" t="s">
        <v>48</v>
      </c>
      <c r="AM1" s="9" t="s">
        <v>49</v>
      </c>
      <c r="AN1" s="9" t="s">
        <v>50</v>
      </c>
      <c r="AO1" s="9" t="s">
        <v>51</v>
      </c>
      <c r="AP1" s="9" t="s">
        <v>52</v>
      </c>
      <c r="AQ1" s="9" t="s">
        <v>53</v>
      </c>
      <c r="AR1" s="9" t="s">
        <v>54</v>
      </c>
      <c r="AS1" s="9" t="s">
        <v>55</v>
      </c>
      <c r="AT1" s="9" t="s">
        <v>56</v>
      </c>
      <c r="AU1" s="9" t="s">
        <v>57</v>
      </c>
      <c r="AV1" s="9" t="s">
        <v>58</v>
      </c>
      <c r="AW1" s="9" t="s">
        <v>59</v>
      </c>
    </row>
    <row r="2" spans="1:94">
      <c r="A2" s="2">
        <v>0.25</v>
      </c>
      <c r="B2" s="2">
        <v>0.5</v>
      </c>
      <c r="C2" s="2">
        <f>SUM(D2:AW2)</f>
        <v>150</v>
      </c>
      <c r="D2" s="10">
        <v>47</v>
      </c>
      <c r="E2" s="10">
        <v>9</v>
      </c>
      <c r="F2" s="10">
        <v>0</v>
      </c>
      <c r="G2" s="10">
        <v>0</v>
      </c>
      <c r="H2" s="10">
        <v>0</v>
      </c>
      <c r="I2" s="10">
        <v>5</v>
      </c>
      <c r="J2" s="10">
        <v>4</v>
      </c>
      <c r="K2" s="10">
        <v>0</v>
      </c>
      <c r="L2" s="10">
        <v>1</v>
      </c>
      <c r="M2" s="10">
        <v>0</v>
      </c>
      <c r="N2" s="10">
        <v>0</v>
      </c>
      <c r="O2" s="10">
        <v>1</v>
      </c>
      <c r="P2" s="10">
        <v>0</v>
      </c>
      <c r="Q2" s="10">
        <v>0</v>
      </c>
      <c r="R2" s="10">
        <v>1</v>
      </c>
      <c r="S2" s="10">
        <v>5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9">
        <v>13</v>
      </c>
      <c r="AB2" s="9">
        <v>0</v>
      </c>
      <c r="AC2" s="9">
        <v>17</v>
      </c>
      <c r="AD2" s="9">
        <v>41</v>
      </c>
      <c r="AE2" s="9">
        <v>0</v>
      </c>
      <c r="AF2" s="9">
        <v>0</v>
      </c>
      <c r="AG2" s="9">
        <v>0</v>
      </c>
      <c r="AH2" s="9">
        <v>1</v>
      </c>
      <c r="AI2" s="9">
        <v>1</v>
      </c>
      <c r="AJ2" s="9">
        <v>2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2</v>
      </c>
      <c r="AR2" s="9">
        <v>0</v>
      </c>
      <c r="AS2" s="9">
        <v>0</v>
      </c>
      <c r="AT2" s="9">
        <v>0</v>
      </c>
      <c r="AU2" s="9">
        <v>0</v>
      </c>
      <c r="AV2" s="9">
        <v>0</v>
      </c>
      <c r="AW2" s="9">
        <v>0</v>
      </c>
    </row>
    <row r="3" spans="1:94" s="1" customFormat="1">
      <c r="A3" s="2">
        <v>0.75</v>
      </c>
      <c r="B3" s="2">
        <v>0.5</v>
      </c>
      <c r="C3" s="2">
        <f>SUM(D3:AW3)</f>
        <v>154</v>
      </c>
      <c r="D3" s="10">
        <v>56</v>
      </c>
      <c r="E3" s="9">
        <v>20</v>
      </c>
      <c r="F3" s="9">
        <v>0</v>
      </c>
      <c r="G3" s="9">
        <v>1</v>
      </c>
      <c r="H3" s="9">
        <v>6</v>
      </c>
      <c r="I3" s="9">
        <v>5</v>
      </c>
      <c r="J3" s="10">
        <v>0</v>
      </c>
      <c r="K3" s="9">
        <v>0</v>
      </c>
      <c r="L3" s="9">
        <v>0</v>
      </c>
      <c r="M3" s="9">
        <v>5</v>
      </c>
      <c r="N3" s="9">
        <v>1</v>
      </c>
      <c r="O3" s="9">
        <v>1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4</v>
      </c>
      <c r="AB3" s="9">
        <v>0</v>
      </c>
      <c r="AC3" s="9">
        <v>10</v>
      </c>
      <c r="AD3" s="9">
        <v>36</v>
      </c>
      <c r="AE3" s="9">
        <v>0</v>
      </c>
      <c r="AF3" s="9">
        <v>0</v>
      </c>
      <c r="AG3" s="9">
        <v>0</v>
      </c>
      <c r="AH3" s="9">
        <v>1</v>
      </c>
      <c r="AI3" s="9">
        <v>0</v>
      </c>
      <c r="AJ3" s="9">
        <v>0</v>
      </c>
      <c r="AK3" s="9">
        <v>0</v>
      </c>
      <c r="AL3" s="9">
        <v>2</v>
      </c>
      <c r="AM3" s="9">
        <v>0</v>
      </c>
      <c r="AN3" s="9">
        <v>0</v>
      </c>
      <c r="AO3" s="9">
        <v>0</v>
      </c>
      <c r="AP3" s="9">
        <v>4</v>
      </c>
      <c r="AQ3" s="9">
        <v>2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</row>
    <row r="4" spans="1:94" s="1" customFormat="1">
      <c r="A4" s="2">
        <v>1.25</v>
      </c>
      <c r="B4" s="2">
        <v>0.5</v>
      </c>
      <c r="C4" s="2">
        <f>SUM(D4:AW4)</f>
        <v>150</v>
      </c>
      <c r="D4" s="10">
        <v>52</v>
      </c>
      <c r="E4" s="10">
        <v>11</v>
      </c>
      <c r="F4" s="9">
        <v>0</v>
      </c>
      <c r="G4" s="9">
        <v>0</v>
      </c>
      <c r="H4" s="9">
        <v>0</v>
      </c>
      <c r="I4" s="9">
        <v>8</v>
      </c>
      <c r="J4" s="10">
        <v>0</v>
      </c>
      <c r="K4" s="9">
        <v>0</v>
      </c>
      <c r="L4" s="9">
        <v>0</v>
      </c>
      <c r="M4" s="9">
        <v>3</v>
      </c>
      <c r="N4" s="9">
        <v>2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1</v>
      </c>
      <c r="AB4" s="9">
        <v>0</v>
      </c>
      <c r="AC4" s="9">
        <v>24</v>
      </c>
      <c r="AD4" s="9">
        <v>25</v>
      </c>
      <c r="AE4" s="9">
        <v>0</v>
      </c>
      <c r="AF4" s="9">
        <v>0</v>
      </c>
      <c r="AG4" s="9">
        <v>0</v>
      </c>
      <c r="AH4" s="9">
        <v>3</v>
      </c>
      <c r="AI4" s="9">
        <v>5</v>
      </c>
      <c r="AJ4" s="9">
        <v>1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4</v>
      </c>
      <c r="AQ4" s="9">
        <v>9</v>
      </c>
      <c r="AR4" s="9">
        <v>2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</row>
    <row r="5" spans="1:94" s="1" customFormat="1">
      <c r="A5" s="2">
        <v>1.75</v>
      </c>
      <c r="B5" s="2">
        <v>0.5</v>
      </c>
      <c r="C5" s="2">
        <f>SUM(D5:AW5)</f>
        <v>151</v>
      </c>
      <c r="D5" s="10">
        <v>52</v>
      </c>
      <c r="E5" s="10">
        <v>6</v>
      </c>
      <c r="F5" s="10">
        <v>0</v>
      </c>
      <c r="G5" s="10">
        <v>0</v>
      </c>
      <c r="H5" s="10">
        <v>0</v>
      </c>
      <c r="I5" s="9">
        <v>1</v>
      </c>
      <c r="J5" s="10">
        <v>3</v>
      </c>
      <c r="K5" s="9">
        <v>0</v>
      </c>
      <c r="L5" s="9">
        <v>0</v>
      </c>
      <c r="M5" s="9">
        <v>0</v>
      </c>
      <c r="N5" s="9">
        <v>1</v>
      </c>
      <c r="O5" s="9">
        <v>0</v>
      </c>
      <c r="P5" s="9">
        <v>0</v>
      </c>
      <c r="Q5" s="9">
        <v>0</v>
      </c>
      <c r="R5" s="9">
        <v>0</v>
      </c>
      <c r="S5" s="9">
        <v>7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3</v>
      </c>
      <c r="AB5" s="9">
        <v>1</v>
      </c>
      <c r="AC5" s="9">
        <v>28</v>
      </c>
      <c r="AD5" s="9">
        <v>14</v>
      </c>
      <c r="AE5" s="9">
        <v>0</v>
      </c>
      <c r="AF5" s="9">
        <v>0</v>
      </c>
      <c r="AG5" s="9">
        <v>0</v>
      </c>
      <c r="AH5" s="9">
        <v>2</v>
      </c>
      <c r="AI5" s="9">
        <v>11</v>
      </c>
      <c r="AJ5" s="9">
        <v>4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18</v>
      </c>
      <c r="AR5" s="9">
        <v>0</v>
      </c>
      <c r="AS5" s="9">
        <v>0</v>
      </c>
      <c r="AT5" s="9">
        <v>0</v>
      </c>
      <c r="AU5" s="9">
        <v>0</v>
      </c>
      <c r="AV5" s="9">
        <v>0</v>
      </c>
      <c r="AW5" s="9">
        <v>0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</row>
    <row r="6" spans="1:94" s="1" customFormat="1">
      <c r="A6" s="2">
        <v>2.25</v>
      </c>
      <c r="B6" s="2">
        <v>0.5</v>
      </c>
      <c r="C6" s="2">
        <f>SUM(D6:AW6)</f>
        <v>150</v>
      </c>
      <c r="D6" s="10">
        <v>72</v>
      </c>
      <c r="E6" s="10">
        <v>7</v>
      </c>
      <c r="F6" s="9">
        <v>0</v>
      </c>
      <c r="G6" s="9">
        <v>0</v>
      </c>
      <c r="H6" s="9">
        <v>3</v>
      </c>
      <c r="I6" s="9">
        <v>0</v>
      </c>
      <c r="J6" s="10">
        <v>1</v>
      </c>
      <c r="K6" s="9">
        <v>0</v>
      </c>
      <c r="L6" s="9">
        <v>0</v>
      </c>
      <c r="M6" s="9">
        <v>0</v>
      </c>
      <c r="N6" s="9">
        <v>3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1</v>
      </c>
      <c r="X6" s="9">
        <v>0</v>
      </c>
      <c r="Y6" s="9">
        <v>0</v>
      </c>
      <c r="Z6" s="9">
        <v>0</v>
      </c>
      <c r="AA6" s="9">
        <v>3</v>
      </c>
      <c r="AB6" s="9">
        <v>1</v>
      </c>
      <c r="AC6" s="9">
        <v>12</v>
      </c>
      <c r="AD6" s="9">
        <v>14</v>
      </c>
      <c r="AE6" s="9">
        <v>0</v>
      </c>
      <c r="AF6" s="9">
        <v>0</v>
      </c>
      <c r="AG6" s="9">
        <v>0</v>
      </c>
      <c r="AH6" s="9">
        <v>7</v>
      </c>
      <c r="AI6" s="9">
        <v>11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3</v>
      </c>
      <c r="AQ6" s="9">
        <v>3</v>
      </c>
      <c r="AR6" s="9">
        <v>9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</row>
    <row r="7" spans="1:94" s="1" customFormat="1">
      <c r="A7" s="2">
        <v>2.75</v>
      </c>
      <c r="B7" s="2">
        <v>0.5</v>
      </c>
      <c r="C7" s="2">
        <f>SUM(D7:AW7)</f>
        <v>156</v>
      </c>
      <c r="D7" s="10">
        <v>84</v>
      </c>
      <c r="E7" s="10">
        <v>4</v>
      </c>
      <c r="F7" s="9">
        <v>0</v>
      </c>
      <c r="G7" s="9">
        <v>0</v>
      </c>
      <c r="H7" s="9">
        <v>0</v>
      </c>
      <c r="I7" s="9">
        <v>1</v>
      </c>
      <c r="J7" s="10">
        <v>0</v>
      </c>
      <c r="K7" s="9">
        <v>0</v>
      </c>
      <c r="L7" s="9">
        <v>0</v>
      </c>
      <c r="M7" s="9">
        <v>4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3</v>
      </c>
      <c r="AC7" s="9">
        <v>20</v>
      </c>
      <c r="AD7" s="9">
        <v>19</v>
      </c>
      <c r="AE7" s="9">
        <v>0</v>
      </c>
      <c r="AF7" s="9">
        <v>0</v>
      </c>
      <c r="AG7" s="9">
        <v>0</v>
      </c>
      <c r="AH7" s="9">
        <v>5</v>
      </c>
      <c r="AI7" s="9">
        <v>3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5</v>
      </c>
      <c r="AQ7" s="9">
        <v>2</v>
      </c>
      <c r="AR7" s="9">
        <v>6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</row>
    <row r="8" spans="1:94" s="1" customFormat="1">
      <c r="A8" s="2">
        <v>3.25</v>
      </c>
      <c r="B8" s="2">
        <v>0.5</v>
      </c>
      <c r="C8" s="2">
        <f>SUM(D8:AW8)</f>
        <v>152</v>
      </c>
      <c r="D8" s="10">
        <v>73</v>
      </c>
      <c r="E8" s="10">
        <v>5</v>
      </c>
      <c r="F8" s="10">
        <v>0</v>
      </c>
      <c r="G8" s="10">
        <v>0</v>
      </c>
      <c r="H8" s="10">
        <v>0</v>
      </c>
      <c r="I8" s="9">
        <v>0</v>
      </c>
      <c r="J8" s="10">
        <v>1</v>
      </c>
      <c r="K8" s="9">
        <v>0</v>
      </c>
      <c r="L8" s="9">
        <v>0</v>
      </c>
      <c r="M8" s="9">
        <v>1</v>
      </c>
      <c r="N8" s="9">
        <v>3</v>
      </c>
      <c r="O8" s="9">
        <v>0</v>
      </c>
      <c r="P8" s="9">
        <v>0</v>
      </c>
      <c r="Q8" s="9">
        <v>0</v>
      </c>
      <c r="R8" s="9">
        <v>0</v>
      </c>
      <c r="S8" s="9">
        <v>7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4</v>
      </c>
      <c r="AB8" s="9">
        <v>0</v>
      </c>
      <c r="AC8" s="9">
        <v>14</v>
      </c>
      <c r="AD8" s="9">
        <v>26</v>
      </c>
      <c r="AE8" s="9">
        <v>0</v>
      </c>
      <c r="AF8" s="9">
        <v>0</v>
      </c>
      <c r="AG8" s="9">
        <v>0</v>
      </c>
      <c r="AH8" s="9">
        <v>5</v>
      </c>
      <c r="AI8" s="9">
        <v>4</v>
      </c>
      <c r="AJ8" s="9">
        <v>1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8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</row>
    <row r="9" spans="1:94" s="1" customFormat="1">
      <c r="A9" s="2">
        <v>3.75</v>
      </c>
      <c r="B9" s="2">
        <v>0.5</v>
      </c>
      <c r="C9" s="2">
        <f>SUM(D9:AW9)</f>
        <v>150</v>
      </c>
      <c r="D9" s="10">
        <v>86</v>
      </c>
      <c r="E9" s="10">
        <v>9</v>
      </c>
      <c r="F9" s="9">
        <v>0</v>
      </c>
      <c r="G9" s="9">
        <v>1</v>
      </c>
      <c r="H9" s="9">
        <v>0</v>
      </c>
      <c r="I9" s="9">
        <v>3</v>
      </c>
      <c r="J9" s="10">
        <v>0</v>
      </c>
      <c r="K9" s="9">
        <v>0</v>
      </c>
      <c r="L9" s="9">
        <v>0</v>
      </c>
      <c r="M9" s="9">
        <v>0</v>
      </c>
      <c r="N9" s="9">
        <v>1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11</v>
      </c>
      <c r="AD9" s="9">
        <v>19</v>
      </c>
      <c r="AE9" s="9">
        <v>0</v>
      </c>
      <c r="AF9" s="9">
        <v>0</v>
      </c>
      <c r="AG9" s="9">
        <v>0</v>
      </c>
      <c r="AH9" s="9">
        <v>6</v>
      </c>
      <c r="AI9" s="9">
        <v>3</v>
      </c>
      <c r="AJ9" s="9">
        <v>5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3</v>
      </c>
      <c r="AR9" s="9">
        <v>3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</row>
    <row r="10" spans="1:94" s="1" customFormat="1">
      <c r="A10" s="2">
        <v>4.25</v>
      </c>
      <c r="B10" s="2">
        <v>0.5</v>
      </c>
      <c r="C10" s="2">
        <f>SUM(D10:AW10)</f>
        <v>151</v>
      </c>
      <c r="D10" s="10">
        <v>84</v>
      </c>
      <c r="E10" s="10">
        <v>2</v>
      </c>
      <c r="F10" s="9">
        <v>0</v>
      </c>
      <c r="G10" s="9">
        <v>0</v>
      </c>
      <c r="H10" s="9">
        <v>0</v>
      </c>
      <c r="I10" s="9">
        <v>0</v>
      </c>
      <c r="J10" s="10">
        <v>1</v>
      </c>
      <c r="K10" s="9">
        <v>0</v>
      </c>
      <c r="L10" s="9">
        <v>0</v>
      </c>
      <c r="M10" s="9">
        <v>4</v>
      </c>
      <c r="N10" s="9">
        <v>1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1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</v>
      </c>
      <c r="AC10" s="9">
        <v>10</v>
      </c>
      <c r="AD10" s="9">
        <v>25</v>
      </c>
      <c r="AE10" s="9">
        <v>0</v>
      </c>
      <c r="AF10" s="9">
        <v>0</v>
      </c>
      <c r="AG10" s="9">
        <v>0</v>
      </c>
      <c r="AH10" s="9">
        <v>7</v>
      </c>
      <c r="AI10" s="9">
        <v>0</v>
      </c>
      <c r="AJ10" s="9">
        <v>2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1</v>
      </c>
      <c r="AQ10" s="9">
        <v>1</v>
      </c>
      <c r="AR10" s="9">
        <v>11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</row>
    <row r="11" spans="1:94" s="1" customFormat="1">
      <c r="A11" s="2">
        <v>4.75</v>
      </c>
      <c r="B11" s="2">
        <v>0.5</v>
      </c>
      <c r="C11" s="2">
        <f>SUM(D11:AW11)</f>
        <v>151</v>
      </c>
      <c r="D11" s="10">
        <v>55</v>
      </c>
      <c r="E11" s="10">
        <v>5</v>
      </c>
      <c r="F11" s="10">
        <v>0</v>
      </c>
      <c r="G11" s="10">
        <v>0</v>
      </c>
      <c r="H11" s="10">
        <v>0</v>
      </c>
      <c r="I11" s="9">
        <v>0</v>
      </c>
      <c r="J11" s="10">
        <v>9</v>
      </c>
      <c r="K11" s="9">
        <v>0</v>
      </c>
      <c r="L11" s="9">
        <v>0</v>
      </c>
      <c r="M11" s="9">
        <v>2</v>
      </c>
      <c r="N11" s="9">
        <v>5</v>
      </c>
      <c r="O11" s="9">
        <v>0</v>
      </c>
      <c r="P11" s="9">
        <v>0</v>
      </c>
      <c r="Q11" s="9">
        <v>0</v>
      </c>
      <c r="R11" s="9">
        <v>0</v>
      </c>
      <c r="S11" s="9">
        <v>2</v>
      </c>
      <c r="T11" s="9">
        <v>0</v>
      </c>
      <c r="U11" s="9">
        <v>0</v>
      </c>
      <c r="V11" s="9">
        <v>0</v>
      </c>
      <c r="W11" s="9">
        <v>0</v>
      </c>
      <c r="X11" s="9">
        <v>1</v>
      </c>
      <c r="Y11" s="9">
        <v>1</v>
      </c>
      <c r="Z11" s="9">
        <v>0</v>
      </c>
      <c r="AA11" s="9">
        <v>3</v>
      </c>
      <c r="AB11" s="9">
        <v>0</v>
      </c>
      <c r="AC11" s="9">
        <v>20</v>
      </c>
      <c r="AD11" s="9">
        <v>25</v>
      </c>
      <c r="AE11" s="9">
        <v>0</v>
      </c>
      <c r="AF11" s="9">
        <v>0</v>
      </c>
      <c r="AG11" s="9">
        <v>0</v>
      </c>
      <c r="AH11" s="9">
        <v>4</v>
      </c>
      <c r="AI11" s="9">
        <v>3</v>
      </c>
      <c r="AJ11" s="9">
        <v>1</v>
      </c>
      <c r="AK11" s="9">
        <v>1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14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</row>
    <row r="12" spans="1:94" s="1" customFormat="1">
      <c r="A12" s="2">
        <v>5.25</v>
      </c>
      <c r="B12" s="2">
        <v>0.5</v>
      </c>
      <c r="C12" s="2">
        <f>SUM(D12:AW12)</f>
        <v>150</v>
      </c>
      <c r="D12" s="10">
        <v>71</v>
      </c>
      <c r="E12" s="10">
        <v>2</v>
      </c>
      <c r="F12" s="9">
        <v>0</v>
      </c>
      <c r="G12" s="9">
        <v>2</v>
      </c>
      <c r="H12" s="9">
        <v>0</v>
      </c>
      <c r="I12" s="9">
        <v>3</v>
      </c>
      <c r="J12" s="10">
        <v>1</v>
      </c>
      <c r="K12" s="9">
        <v>0</v>
      </c>
      <c r="L12" s="9">
        <v>0</v>
      </c>
      <c r="M12" s="9">
        <v>6</v>
      </c>
      <c r="N12" s="9">
        <v>5</v>
      </c>
      <c r="O12" s="9">
        <v>1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1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1</v>
      </c>
      <c r="AB12" s="9">
        <v>0</v>
      </c>
      <c r="AC12" s="9">
        <v>18</v>
      </c>
      <c r="AD12" s="9">
        <v>20</v>
      </c>
      <c r="AE12" s="9">
        <v>0</v>
      </c>
      <c r="AF12" s="9">
        <v>0</v>
      </c>
      <c r="AG12" s="9">
        <v>1</v>
      </c>
      <c r="AH12" s="9">
        <v>4</v>
      </c>
      <c r="AI12" s="9">
        <v>1</v>
      </c>
      <c r="AJ12" s="9">
        <v>2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1</v>
      </c>
      <c r="AQ12" s="9">
        <v>0</v>
      </c>
      <c r="AR12" s="9">
        <v>10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</row>
    <row r="13" spans="1:94" s="1" customFormat="1">
      <c r="A13" s="2">
        <v>5.75</v>
      </c>
      <c r="B13" s="2">
        <v>0.5</v>
      </c>
      <c r="C13" s="2">
        <f>SUM(D13:AW13)</f>
        <v>151</v>
      </c>
      <c r="D13" s="10">
        <v>82</v>
      </c>
      <c r="E13" s="10">
        <v>3</v>
      </c>
      <c r="F13" s="9">
        <v>0</v>
      </c>
      <c r="G13" s="9">
        <v>0</v>
      </c>
      <c r="H13" s="9">
        <v>0</v>
      </c>
      <c r="I13" s="9">
        <v>3</v>
      </c>
      <c r="J13" s="10">
        <v>1</v>
      </c>
      <c r="K13" s="9">
        <v>0</v>
      </c>
      <c r="L13" s="9">
        <v>0</v>
      </c>
      <c r="M13" s="9">
        <v>7</v>
      </c>
      <c r="N13" s="9">
        <v>5</v>
      </c>
      <c r="O13" s="9">
        <v>2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8</v>
      </c>
      <c r="AD13" s="9">
        <v>19</v>
      </c>
      <c r="AE13" s="9">
        <v>0</v>
      </c>
      <c r="AF13" s="9">
        <v>0</v>
      </c>
      <c r="AG13" s="9">
        <v>0</v>
      </c>
      <c r="AH13" s="9">
        <v>5</v>
      </c>
      <c r="AI13" s="9">
        <v>1</v>
      </c>
      <c r="AJ13" s="9">
        <v>3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3</v>
      </c>
      <c r="AR13" s="9">
        <v>9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</row>
    <row r="14" spans="1:94" s="1" customFormat="1">
      <c r="A14" s="2">
        <v>6.25</v>
      </c>
      <c r="B14" s="2">
        <v>0.5</v>
      </c>
      <c r="C14" s="2">
        <f>SUM(D14:AW14)</f>
        <v>153</v>
      </c>
      <c r="D14" s="10">
        <v>57</v>
      </c>
      <c r="E14" s="10">
        <v>10</v>
      </c>
      <c r="F14" s="10">
        <v>0</v>
      </c>
      <c r="G14" s="10">
        <v>3</v>
      </c>
      <c r="H14" s="10">
        <v>0</v>
      </c>
      <c r="I14" s="9">
        <v>0</v>
      </c>
      <c r="J14" s="10">
        <v>4</v>
      </c>
      <c r="K14" s="9">
        <v>0</v>
      </c>
      <c r="L14" s="9">
        <v>0</v>
      </c>
      <c r="M14" s="9">
        <v>3</v>
      </c>
      <c r="N14" s="9">
        <v>2</v>
      </c>
      <c r="O14" s="9">
        <v>0</v>
      </c>
      <c r="P14" s="9">
        <v>0</v>
      </c>
      <c r="Q14" s="9">
        <v>0</v>
      </c>
      <c r="R14" s="9">
        <v>0</v>
      </c>
      <c r="S14" s="9">
        <v>1</v>
      </c>
      <c r="T14" s="9">
        <v>0</v>
      </c>
      <c r="U14" s="9">
        <v>2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2</v>
      </c>
      <c r="AB14" s="9">
        <v>0</v>
      </c>
      <c r="AC14" s="9">
        <v>10</v>
      </c>
      <c r="AD14" s="9">
        <v>18</v>
      </c>
      <c r="AE14" s="9">
        <v>0</v>
      </c>
      <c r="AF14" s="9">
        <v>1</v>
      </c>
      <c r="AG14" s="9">
        <v>0</v>
      </c>
      <c r="AH14" s="9">
        <v>6</v>
      </c>
      <c r="AI14" s="9">
        <v>7</v>
      </c>
      <c r="AJ14" s="9">
        <v>7</v>
      </c>
      <c r="AK14" s="9">
        <v>0</v>
      </c>
      <c r="AL14" s="9">
        <v>0</v>
      </c>
      <c r="AM14" s="9">
        <v>0</v>
      </c>
      <c r="AN14" s="9">
        <v>2</v>
      </c>
      <c r="AO14" s="9">
        <v>0</v>
      </c>
      <c r="AP14" s="9">
        <v>0</v>
      </c>
      <c r="AQ14" s="9">
        <v>18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</row>
    <row r="15" spans="1:94" s="1" customFormat="1">
      <c r="A15" s="2">
        <v>6.75</v>
      </c>
      <c r="B15" s="2">
        <v>0.5</v>
      </c>
      <c r="C15" s="2">
        <f>SUM(D15:AW15)</f>
        <v>150</v>
      </c>
      <c r="D15" s="10">
        <v>50</v>
      </c>
      <c r="E15" s="9">
        <v>0</v>
      </c>
      <c r="F15" s="9">
        <v>0</v>
      </c>
      <c r="G15" s="9">
        <v>0</v>
      </c>
      <c r="H15" s="9">
        <v>0</v>
      </c>
      <c r="I15" s="9">
        <v>4</v>
      </c>
      <c r="J15" s="10">
        <v>0</v>
      </c>
      <c r="K15" s="9">
        <v>0</v>
      </c>
      <c r="L15" s="9">
        <v>0</v>
      </c>
      <c r="M15" s="9">
        <v>4</v>
      </c>
      <c r="N15" s="9">
        <v>2</v>
      </c>
      <c r="O15" s="9">
        <v>1</v>
      </c>
      <c r="P15" s="9">
        <v>1</v>
      </c>
      <c r="Q15" s="9">
        <v>0</v>
      </c>
      <c r="R15" s="9">
        <v>0</v>
      </c>
      <c r="S15" s="9">
        <v>0</v>
      </c>
      <c r="T15" s="9">
        <v>0</v>
      </c>
      <c r="U15" s="9">
        <v>1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4</v>
      </c>
      <c r="AB15" s="9">
        <v>0</v>
      </c>
      <c r="AC15" s="9">
        <v>12</v>
      </c>
      <c r="AD15" s="9">
        <v>37</v>
      </c>
      <c r="AE15" s="9">
        <v>0</v>
      </c>
      <c r="AF15" s="9">
        <v>1</v>
      </c>
      <c r="AG15" s="9">
        <v>0</v>
      </c>
      <c r="AH15" s="9">
        <v>5</v>
      </c>
      <c r="AI15" s="9">
        <v>6</v>
      </c>
      <c r="AJ15" s="9">
        <v>9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1</v>
      </c>
      <c r="AQ15" s="9">
        <v>2</v>
      </c>
      <c r="AR15" s="9">
        <v>10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</row>
    <row r="16" spans="1:94">
      <c r="A16" s="2">
        <v>7.25</v>
      </c>
      <c r="B16" s="2">
        <v>0.5</v>
      </c>
      <c r="C16" s="2">
        <f>SUM(D16:AW16)</f>
        <v>150</v>
      </c>
      <c r="D16" s="10">
        <v>56</v>
      </c>
      <c r="E16" s="10">
        <v>4</v>
      </c>
      <c r="F16" s="9">
        <v>0</v>
      </c>
      <c r="G16" s="9">
        <v>1</v>
      </c>
      <c r="H16" s="9">
        <v>0</v>
      </c>
      <c r="I16" s="9">
        <v>2</v>
      </c>
      <c r="J16" s="10">
        <v>0</v>
      </c>
      <c r="K16" s="9">
        <v>2</v>
      </c>
      <c r="L16" s="9">
        <v>0</v>
      </c>
      <c r="M16" s="9">
        <v>8</v>
      </c>
      <c r="N16" s="9">
        <v>5</v>
      </c>
      <c r="O16" s="9">
        <v>3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3</v>
      </c>
      <c r="AB16" s="9">
        <v>0</v>
      </c>
      <c r="AC16" s="9">
        <v>12</v>
      </c>
      <c r="AD16" s="9">
        <v>19</v>
      </c>
      <c r="AE16" s="9">
        <v>0</v>
      </c>
      <c r="AF16" s="9">
        <v>0</v>
      </c>
      <c r="AG16" s="9">
        <v>0</v>
      </c>
      <c r="AH16" s="9">
        <v>9</v>
      </c>
      <c r="AI16" s="9">
        <v>11</v>
      </c>
      <c r="AJ16" s="9">
        <v>4</v>
      </c>
      <c r="AK16" s="9">
        <v>1</v>
      </c>
      <c r="AL16" s="9">
        <v>0</v>
      </c>
      <c r="AM16" s="9">
        <v>0</v>
      </c>
      <c r="AN16" s="9">
        <v>0</v>
      </c>
      <c r="AO16" s="9">
        <v>3</v>
      </c>
      <c r="AP16" s="9">
        <v>1</v>
      </c>
      <c r="AQ16" s="9">
        <v>2</v>
      </c>
      <c r="AR16" s="9">
        <v>4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</row>
    <row r="17" spans="1:49">
      <c r="A17" s="2">
        <v>7.75</v>
      </c>
      <c r="B17" s="2">
        <v>0.5</v>
      </c>
      <c r="C17" s="2">
        <f>SUM(D17:AW17)</f>
        <v>151</v>
      </c>
      <c r="D17" s="10">
        <v>56</v>
      </c>
      <c r="E17" s="10">
        <v>2</v>
      </c>
      <c r="F17" s="10">
        <v>0</v>
      </c>
      <c r="G17" s="9">
        <v>0</v>
      </c>
      <c r="H17" s="9">
        <v>0</v>
      </c>
      <c r="I17" s="9">
        <v>2</v>
      </c>
      <c r="J17" s="10">
        <v>3</v>
      </c>
      <c r="K17" s="9">
        <v>0</v>
      </c>
      <c r="L17" s="9">
        <v>0</v>
      </c>
      <c r="M17" s="9">
        <v>4</v>
      </c>
      <c r="N17" s="9">
        <v>8</v>
      </c>
      <c r="O17" s="9">
        <v>0</v>
      </c>
      <c r="P17" s="9">
        <v>0</v>
      </c>
      <c r="Q17" s="9">
        <v>0</v>
      </c>
      <c r="R17" s="9">
        <v>0</v>
      </c>
      <c r="S17" s="9">
        <v>1</v>
      </c>
      <c r="T17" s="9">
        <v>0</v>
      </c>
      <c r="U17" s="9">
        <v>1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2</v>
      </c>
      <c r="AB17" s="9">
        <v>0</v>
      </c>
      <c r="AC17" s="9">
        <v>9</v>
      </c>
      <c r="AD17" s="9">
        <v>23</v>
      </c>
      <c r="AE17" s="9">
        <v>0</v>
      </c>
      <c r="AF17" s="9">
        <v>1</v>
      </c>
      <c r="AG17" s="9">
        <v>0</v>
      </c>
      <c r="AH17" s="9">
        <v>8</v>
      </c>
      <c r="AI17" s="9">
        <v>11</v>
      </c>
      <c r="AJ17" s="9">
        <v>9</v>
      </c>
      <c r="AK17" s="9">
        <v>0</v>
      </c>
      <c r="AL17" s="9">
        <v>0</v>
      </c>
      <c r="AM17" s="9">
        <v>0</v>
      </c>
      <c r="AN17" s="9">
        <v>1</v>
      </c>
      <c r="AO17" s="9">
        <v>1</v>
      </c>
      <c r="AP17" s="9">
        <v>0</v>
      </c>
      <c r="AQ17" s="9">
        <v>9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</row>
    <row r="18" spans="1:49">
      <c r="A18" s="2">
        <v>8.25</v>
      </c>
      <c r="B18" s="2">
        <v>0.5</v>
      </c>
      <c r="C18" s="2">
        <f>SUM(D18:AW18)</f>
        <v>150</v>
      </c>
      <c r="D18" s="10">
        <v>53</v>
      </c>
      <c r="E18" s="10">
        <v>3</v>
      </c>
      <c r="F18" s="10">
        <v>1</v>
      </c>
      <c r="G18" s="9">
        <v>0</v>
      </c>
      <c r="H18" s="9">
        <v>1</v>
      </c>
      <c r="I18" s="9">
        <v>4</v>
      </c>
      <c r="J18" s="10">
        <v>0</v>
      </c>
      <c r="K18" s="9">
        <v>1</v>
      </c>
      <c r="L18" s="9">
        <v>0</v>
      </c>
      <c r="M18" s="9">
        <v>14</v>
      </c>
      <c r="N18" s="9">
        <v>9</v>
      </c>
      <c r="O18" s="9">
        <v>16</v>
      </c>
      <c r="P18" s="9">
        <v>1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3</v>
      </c>
      <c r="AB18" s="9">
        <v>0</v>
      </c>
      <c r="AC18" s="9">
        <v>2</v>
      </c>
      <c r="AD18" s="9">
        <v>10</v>
      </c>
      <c r="AE18" s="9">
        <v>0</v>
      </c>
      <c r="AF18" s="9">
        <v>0</v>
      </c>
      <c r="AG18" s="9">
        <v>0</v>
      </c>
      <c r="AH18" s="9">
        <v>2</v>
      </c>
      <c r="AI18" s="9">
        <v>4</v>
      </c>
      <c r="AJ18" s="9">
        <v>12</v>
      </c>
      <c r="AK18" s="9">
        <v>0</v>
      </c>
      <c r="AL18" s="9">
        <v>0</v>
      </c>
      <c r="AM18" s="9">
        <v>0</v>
      </c>
      <c r="AN18" s="9">
        <v>0</v>
      </c>
      <c r="AO18" s="9">
        <v>9</v>
      </c>
      <c r="AP18" s="9">
        <v>0</v>
      </c>
      <c r="AQ18" s="9">
        <v>5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</row>
    <row r="19" spans="1:49">
      <c r="A19" s="2">
        <v>8.75</v>
      </c>
      <c r="B19" s="2">
        <v>0.5</v>
      </c>
      <c r="C19" s="2">
        <f>SUM(D19:AW19)</f>
        <v>150</v>
      </c>
      <c r="D19" s="10">
        <v>39</v>
      </c>
      <c r="E19" s="9">
        <v>0</v>
      </c>
      <c r="F19" s="9">
        <v>0</v>
      </c>
      <c r="G19" s="9">
        <v>1</v>
      </c>
      <c r="H19" s="9">
        <v>0</v>
      </c>
      <c r="I19" s="9">
        <v>5</v>
      </c>
      <c r="J19" s="10">
        <v>0</v>
      </c>
      <c r="K19" s="9">
        <v>0</v>
      </c>
      <c r="L19" s="9">
        <v>0</v>
      </c>
      <c r="M19" s="9">
        <v>13</v>
      </c>
      <c r="N19" s="9">
        <v>3</v>
      </c>
      <c r="O19" s="9">
        <v>37</v>
      </c>
      <c r="P19" s="9">
        <v>0</v>
      </c>
      <c r="Q19" s="9">
        <v>1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7</v>
      </c>
      <c r="AB19" s="9">
        <v>1</v>
      </c>
      <c r="AC19" s="9">
        <v>1</v>
      </c>
      <c r="AD19" s="9">
        <v>5</v>
      </c>
      <c r="AE19" s="9">
        <v>0</v>
      </c>
      <c r="AF19" s="9">
        <v>0</v>
      </c>
      <c r="AG19" s="9">
        <v>0</v>
      </c>
      <c r="AH19" s="9">
        <v>5</v>
      </c>
      <c r="AI19" s="9">
        <v>9</v>
      </c>
      <c r="AJ19" s="9">
        <v>9</v>
      </c>
      <c r="AK19" s="9">
        <v>0</v>
      </c>
      <c r="AL19" s="9">
        <v>0</v>
      </c>
      <c r="AM19" s="9">
        <v>0</v>
      </c>
      <c r="AN19" s="9">
        <v>0</v>
      </c>
      <c r="AO19" s="9">
        <v>8</v>
      </c>
      <c r="AP19" s="9">
        <v>0</v>
      </c>
      <c r="AQ19" s="9">
        <v>6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</row>
    <row r="20" spans="1:49">
      <c r="A20" s="2">
        <v>9.25</v>
      </c>
      <c r="B20" s="2">
        <v>0.5</v>
      </c>
      <c r="C20" s="2">
        <f>SUM(D20:AW20)</f>
        <v>151</v>
      </c>
      <c r="D20" s="10">
        <v>78</v>
      </c>
      <c r="E20" s="9">
        <v>0</v>
      </c>
      <c r="F20" s="9">
        <v>0</v>
      </c>
      <c r="G20" s="9">
        <v>1</v>
      </c>
      <c r="H20" s="9">
        <v>0</v>
      </c>
      <c r="I20" s="9">
        <v>1</v>
      </c>
      <c r="J20" s="10">
        <v>7</v>
      </c>
      <c r="K20" s="9">
        <v>0</v>
      </c>
      <c r="L20" s="9">
        <v>0</v>
      </c>
      <c r="M20" s="9">
        <v>2</v>
      </c>
      <c r="N20" s="9">
        <v>3</v>
      </c>
      <c r="O20" s="9">
        <v>10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2</v>
      </c>
      <c r="AA20" s="9">
        <v>8</v>
      </c>
      <c r="AB20" s="9">
        <v>0</v>
      </c>
      <c r="AC20" s="9">
        <v>0</v>
      </c>
      <c r="AD20" s="9">
        <v>12</v>
      </c>
      <c r="AE20" s="9">
        <v>0</v>
      </c>
      <c r="AF20" s="9">
        <v>0</v>
      </c>
      <c r="AG20" s="9">
        <v>0</v>
      </c>
      <c r="AH20" s="9">
        <v>0</v>
      </c>
      <c r="AI20" s="9">
        <v>7</v>
      </c>
      <c r="AJ20" s="9">
        <v>4</v>
      </c>
      <c r="AK20" s="9">
        <v>0</v>
      </c>
      <c r="AL20" s="9">
        <v>0</v>
      </c>
      <c r="AM20" s="9">
        <v>0</v>
      </c>
      <c r="AN20" s="9">
        <v>10</v>
      </c>
      <c r="AO20" s="9">
        <v>1</v>
      </c>
      <c r="AP20" s="9">
        <v>0</v>
      </c>
      <c r="AQ20" s="9">
        <v>4</v>
      </c>
      <c r="AR20" s="9">
        <v>0</v>
      </c>
      <c r="AS20" s="9">
        <v>1</v>
      </c>
      <c r="AT20" s="9">
        <v>0</v>
      </c>
      <c r="AU20" s="9">
        <v>0</v>
      </c>
      <c r="AV20" s="9">
        <v>0</v>
      </c>
      <c r="AW20" s="9">
        <v>0</v>
      </c>
    </row>
    <row r="21" spans="1:49">
      <c r="A21" s="2">
        <v>9.75</v>
      </c>
      <c r="B21" s="2">
        <v>0.5</v>
      </c>
      <c r="C21" s="2">
        <f>SUM(D21:AW21)</f>
        <v>150</v>
      </c>
      <c r="D21" s="10">
        <v>78</v>
      </c>
      <c r="E21" s="10">
        <v>2</v>
      </c>
      <c r="F21" s="9">
        <v>0</v>
      </c>
      <c r="G21" s="9">
        <v>2</v>
      </c>
      <c r="H21" s="9">
        <v>1</v>
      </c>
      <c r="I21" s="9">
        <v>5</v>
      </c>
      <c r="J21" s="10">
        <v>4</v>
      </c>
      <c r="K21" s="9">
        <v>0</v>
      </c>
      <c r="L21" s="9">
        <v>0</v>
      </c>
      <c r="M21" s="9">
        <v>5</v>
      </c>
      <c r="N21" s="9">
        <v>5</v>
      </c>
      <c r="O21" s="9">
        <v>20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3</v>
      </c>
      <c r="AB21" s="9">
        <v>0</v>
      </c>
      <c r="AC21" s="9">
        <v>1</v>
      </c>
      <c r="AD21" s="9">
        <v>11</v>
      </c>
      <c r="AE21" s="9">
        <v>0</v>
      </c>
      <c r="AF21" s="9">
        <v>1</v>
      </c>
      <c r="AG21" s="9">
        <v>0</v>
      </c>
      <c r="AH21" s="9">
        <v>0</v>
      </c>
      <c r="AI21" s="9">
        <v>3</v>
      </c>
      <c r="AJ21" s="9">
        <v>2</v>
      </c>
      <c r="AK21" s="9">
        <v>0</v>
      </c>
      <c r="AL21" s="9">
        <v>0</v>
      </c>
      <c r="AM21" s="9">
        <v>0</v>
      </c>
      <c r="AN21" s="9">
        <v>0</v>
      </c>
      <c r="AO21" s="9">
        <v>4</v>
      </c>
      <c r="AP21" s="9">
        <v>0</v>
      </c>
      <c r="AQ21" s="9">
        <v>2</v>
      </c>
      <c r="AR21" s="9">
        <v>0</v>
      </c>
      <c r="AS21" s="9">
        <v>1</v>
      </c>
      <c r="AT21" s="9">
        <v>0</v>
      </c>
      <c r="AU21" s="9">
        <v>0</v>
      </c>
      <c r="AV21" s="9">
        <v>0</v>
      </c>
      <c r="AW21" s="9">
        <v>0</v>
      </c>
    </row>
    <row r="22" spans="1:49">
      <c r="A22" s="2">
        <v>10.25</v>
      </c>
      <c r="B22" s="2">
        <v>0.5</v>
      </c>
      <c r="C22" s="2">
        <f>SUM(D22:AW22)</f>
        <v>151</v>
      </c>
      <c r="D22" s="10">
        <v>94</v>
      </c>
      <c r="E22" s="9">
        <v>0</v>
      </c>
      <c r="F22" s="9">
        <v>1</v>
      </c>
      <c r="G22" s="9">
        <v>1</v>
      </c>
      <c r="H22" s="9">
        <v>2</v>
      </c>
      <c r="I22" s="9">
        <v>6</v>
      </c>
      <c r="J22" s="10">
        <v>0</v>
      </c>
      <c r="K22" s="9">
        <v>2</v>
      </c>
      <c r="L22" s="9">
        <v>0</v>
      </c>
      <c r="M22" s="9">
        <v>3</v>
      </c>
      <c r="N22" s="9">
        <v>1</v>
      </c>
      <c r="O22" s="9">
        <v>7</v>
      </c>
      <c r="P22" s="9">
        <v>0</v>
      </c>
      <c r="Q22" s="9">
        <v>1</v>
      </c>
      <c r="R22" s="9">
        <v>0</v>
      </c>
      <c r="S22" s="9">
        <v>2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9</v>
      </c>
      <c r="AB22" s="9">
        <v>0</v>
      </c>
      <c r="AC22" s="9">
        <v>2</v>
      </c>
      <c r="AD22" s="9">
        <v>12</v>
      </c>
      <c r="AE22" s="9">
        <v>0</v>
      </c>
      <c r="AF22" s="9">
        <v>0</v>
      </c>
      <c r="AG22" s="9">
        <v>0</v>
      </c>
      <c r="AH22" s="9">
        <v>0</v>
      </c>
      <c r="AI22" s="9">
        <v>4</v>
      </c>
      <c r="AJ22" s="9">
        <v>3</v>
      </c>
      <c r="AK22" s="9">
        <v>0</v>
      </c>
      <c r="AL22" s="9">
        <v>0</v>
      </c>
      <c r="AM22" s="9">
        <v>0</v>
      </c>
      <c r="AN22" s="9">
        <v>0</v>
      </c>
      <c r="AO22" s="9">
        <v>1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</row>
    <row r="23" spans="1:49">
      <c r="A23" s="2">
        <v>10.75</v>
      </c>
      <c r="B23" s="2">
        <v>0.5</v>
      </c>
      <c r="C23" s="2">
        <f>SUM(D23:AW23)</f>
        <v>150</v>
      </c>
      <c r="D23" s="10">
        <v>71</v>
      </c>
      <c r="E23" s="9">
        <v>0</v>
      </c>
      <c r="F23" s="9">
        <v>0</v>
      </c>
      <c r="G23" s="9">
        <v>0</v>
      </c>
      <c r="H23" s="9">
        <v>0</v>
      </c>
      <c r="I23" s="9">
        <v>1</v>
      </c>
      <c r="J23" s="10">
        <v>3</v>
      </c>
      <c r="K23" s="9">
        <v>0</v>
      </c>
      <c r="L23" s="9">
        <v>0</v>
      </c>
      <c r="M23" s="9">
        <v>12</v>
      </c>
      <c r="N23" s="9">
        <v>3</v>
      </c>
      <c r="O23" s="9">
        <v>7</v>
      </c>
      <c r="P23" s="9">
        <v>0</v>
      </c>
      <c r="Q23" s="9">
        <v>0</v>
      </c>
      <c r="R23" s="9">
        <v>0</v>
      </c>
      <c r="S23" s="9">
        <v>1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2</v>
      </c>
      <c r="AA23" s="9">
        <v>11</v>
      </c>
      <c r="AB23" s="9">
        <v>2</v>
      </c>
      <c r="AC23" s="9">
        <v>4</v>
      </c>
      <c r="AD23" s="9">
        <v>19</v>
      </c>
      <c r="AE23" s="9">
        <v>0</v>
      </c>
      <c r="AF23" s="9">
        <v>0</v>
      </c>
      <c r="AG23" s="9">
        <v>0</v>
      </c>
      <c r="AH23" s="9">
        <v>2</v>
      </c>
      <c r="AI23" s="9">
        <v>1</v>
      </c>
      <c r="AJ23" s="9">
        <v>1</v>
      </c>
      <c r="AK23" s="9">
        <v>0</v>
      </c>
      <c r="AL23" s="9">
        <v>0</v>
      </c>
      <c r="AM23" s="9">
        <v>0</v>
      </c>
      <c r="AN23" s="9">
        <v>8</v>
      </c>
      <c r="AO23" s="9">
        <v>0</v>
      </c>
      <c r="AP23" s="9">
        <v>0</v>
      </c>
      <c r="AQ23" s="9">
        <v>2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</row>
    <row r="24" spans="1:49">
      <c r="A24" s="2">
        <v>11.25</v>
      </c>
      <c r="B24" s="2">
        <v>0.5</v>
      </c>
      <c r="C24" s="2">
        <f>SUM(D24:AW24)</f>
        <v>151</v>
      </c>
      <c r="D24" s="10">
        <v>68</v>
      </c>
      <c r="E24" s="9">
        <v>0</v>
      </c>
      <c r="F24" s="9">
        <v>3</v>
      </c>
      <c r="G24" s="9">
        <v>0</v>
      </c>
      <c r="H24" s="9">
        <v>1</v>
      </c>
      <c r="I24" s="9">
        <v>7</v>
      </c>
      <c r="J24" s="10">
        <v>0</v>
      </c>
      <c r="K24" s="9">
        <v>0</v>
      </c>
      <c r="L24" s="9">
        <v>0</v>
      </c>
      <c r="M24" s="9">
        <v>6</v>
      </c>
      <c r="N24" s="9">
        <v>3</v>
      </c>
      <c r="O24" s="9">
        <v>8</v>
      </c>
      <c r="P24" s="9">
        <v>0</v>
      </c>
      <c r="Q24" s="9">
        <v>0</v>
      </c>
      <c r="R24" s="9">
        <v>0</v>
      </c>
      <c r="S24" s="9">
        <v>1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8</v>
      </c>
      <c r="AB24" s="9">
        <v>1</v>
      </c>
      <c r="AC24" s="9">
        <v>7</v>
      </c>
      <c r="AD24" s="9">
        <v>33</v>
      </c>
      <c r="AE24" s="9">
        <v>0</v>
      </c>
      <c r="AF24" s="9">
        <v>1</v>
      </c>
      <c r="AG24" s="9">
        <v>0</v>
      </c>
      <c r="AH24" s="9">
        <v>0</v>
      </c>
      <c r="AI24" s="9">
        <v>3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1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</row>
    <row r="25" spans="1:49">
      <c r="A25" s="2">
        <v>11.75</v>
      </c>
      <c r="B25" s="2">
        <v>0.5</v>
      </c>
      <c r="C25" s="2">
        <f>SUM(D25:AW25)</f>
        <v>150</v>
      </c>
      <c r="D25" s="10">
        <v>70</v>
      </c>
      <c r="E25" s="9">
        <v>0</v>
      </c>
      <c r="F25" s="9">
        <v>0</v>
      </c>
      <c r="G25" s="9">
        <v>1</v>
      </c>
      <c r="H25" s="9">
        <v>0</v>
      </c>
      <c r="I25" s="9">
        <v>4</v>
      </c>
      <c r="J25" s="10">
        <v>0</v>
      </c>
      <c r="K25" s="9">
        <v>3</v>
      </c>
      <c r="L25" s="9">
        <v>0</v>
      </c>
      <c r="M25" s="9">
        <v>4</v>
      </c>
      <c r="N25" s="9">
        <v>2</v>
      </c>
      <c r="O25" s="9">
        <v>6</v>
      </c>
      <c r="P25" s="9">
        <v>0</v>
      </c>
      <c r="Q25" s="9">
        <v>0</v>
      </c>
      <c r="R25" s="9">
        <v>0</v>
      </c>
      <c r="S25" s="9">
        <v>1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6</v>
      </c>
      <c r="AB25" s="9">
        <v>0</v>
      </c>
      <c r="AC25" s="9">
        <v>6</v>
      </c>
      <c r="AD25" s="9">
        <v>41</v>
      </c>
      <c r="AE25" s="9">
        <v>0</v>
      </c>
      <c r="AF25" s="9">
        <v>0</v>
      </c>
      <c r="AG25" s="9">
        <v>0</v>
      </c>
      <c r="AH25" s="9">
        <v>2</v>
      </c>
      <c r="AI25" s="9">
        <v>4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</row>
    <row r="26" spans="1:49">
      <c r="A26" s="2">
        <v>12.25</v>
      </c>
      <c r="B26" s="2">
        <v>0.5</v>
      </c>
      <c r="C26" s="2">
        <f>SUM(D26:AW26)</f>
        <v>150</v>
      </c>
      <c r="D26" s="10">
        <v>65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0">
        <v>7</v>
      </c>
      <c r="K26" s="9">
        <v>0</v>
      </c>
      <c r="L26" s="9">
        <v>0</v>
      </c>
      <c r="M26" s="9">
        <v>5</v>
      </c>
      <c r="N26" s="9">
        <v>6</v>
      </c>
      <c r="O26" s="9">
        <v>1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2</v>
      </c>
      <c r="AB26" s="9">
        <v>0</v>
      </c>
      <c r="AC26" s="9">
        <v>4</v>
      </c>
      <c r="AD26" s="9">
        <v>45</v>
      </c>
      <c r="AE26" s="9">
        <v>0</v>
      </c>
      <c r="AF26" s="9">
        <v>0</v>
      </c>
      <c r="AG26" s="9">
        <v>0</v>
      </c>
      <c r="AH26" s="9">
        <v>1</v>
      </c>
      <c r="AI26" s="9">
        <v>5</v>
      </c>
      <c r="AJ26" s="9">
        <v>0</v>
      </c>
      <c r="AK26" s="9">
        <v>0</v>
      </c>
      <c r="AL26" s="9">
        <v>0</v>
      </c>
      <c r="AM26" s="9">
        <v>0</v>
      </c>
      <c r="AN26" s="9">
        <v>9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</row>
    <row r="27" spans="1:49">
      <c r="A27" s="2">
        <v>12.75</v>
      </c>
      <c r="B27" s="2">
        <v>0.5</v>
      </c>
      <c r="C27" s="2">
        <f>SUM(D27:AW27)</f>
        <v>150</v>
      </c>
      <c r="D27" s="10">
        <v>58</v>
      </c>
      <c r="E27" s="9">
        <v>0</v>
      </c>
      <c r="F27" s="9">
        <v>3</v>
      </c>
      <c r="G27" s="9">
        <v>1</v>
      </c>
      <c r="H27" s="9">
        <v>0</v>
      </c>
      <c r="I27" s="9">
        <v>6</v>
      </c>
      <c r="J27" s="10">
        <v>0</v>
      </c>
      <c r="K27" s="9">
        <v>0</v>
      </c>
      <c r="L27" s="9">
        <v>0</v>
      </c>
      <c r="M27" s="9">
        <v>2</v>
      </c>
      <c r="N27" s="9">
        <v>11</v>
      </c>
      <c r="O27" s="9">
        <v>21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9</v>
      </c>
      <c r="AB27" s="9">
        <v>1</v>
      </c>
      <c r="AC27" s="9">
        <v>3</v>
      </c>
      <c r="AD27" s="9">
        <v>31</v>
      </c>
      <c r="AE27" s="9">
        <v>0</v>
      </c>
      <c r="AF27" s="9">
        <v>0</v>
      </c>
      <c r="AG27" s="9">
        <v>0</v>
      </c>
      <c r="AH27" s="9">
        <v>0</v>
      </c>
      <c r="AI27" s="9">
        <v>3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1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</row>
    <row r="28" spans="1:49">
      <c r="A28" s="2">
        <v>13.25</v>
      </c>
      <c r="B28" s="2">
        <v>0.5</v>
      </c>
      <c r="C28" s="2">
        <f>SUM(D28:AW28)</f>
        <v>150</v>
      </c>
      <c r="D28" s="10">
        <v>49</v>
      </c>
      <c r="E28" s="10">
        <v>1</v>
      </c>
      <c r="F28" s="10">
        <v>1</v>
      </c>
      <c r="G28" s="9">
        <v>0</v>
      </c>
      <c r="H28" s="9">
        <v>0</v>
      </c>
      <c r="I28" s="9">
        <v>10</v>
      </c>
      <c r="J28" s="10">
        <v>0</v>
      </c>
      <c r="K28" s="9">
        <v>0</v>
      </c>
      <c r="L28" s="9">
        <v>0</v>
      </c>
      <c r="M28" s="9">
        <v>6</v>
      </c>
      <c r="N28" s="9">
        <v>9</v>
      </c>
      <c r="O28" s="9">
        <v>22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7</v>
      </c>
      <c r="AB28" s="9">
        <v>0</v>
      </c>
      <c r="AC28" s="9">
        <v>3</v>
      </c>
      <c r="AD28" s="9">
        <v>29</v>
      </c>
      <c r="AE28" s="9">
        <v>0</v>
      </c>
      <c r="AF28" s="9">
        <v>0</v>
      </c>
      <c r="AG28" s="9">
        <v>0</v>
      </c>
      <c r="AH28" s="9">
        <v>2</v>
      </c>
      <c r="AI28" s="9">
        <v>11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</row>
    <row r="29" spans="1:49">
      <c r="A29" s="2">
        <v>13.75</v>
      </c>
      <c r="B29" s="2">
        <v>0.5</v>
      </c>
      <c r="C29" s="2">
        <f>SUM(D29:AW29)</f>
        <v>152</v>
      </c>
      <c r="D29" s="10">
        <v>69</v>
      </c>
      <c r="E29" s="9">
        <v>0</v>
      </c>
      <c r="F29" s="9">
        <v>0</v>
      </c>
      <c r="G29" s="9">
        <v>1</v>
      </c>
      <c r="H29" s="9">
        <v>0</v>
      </c>
      <c r="I29" s="9">
        <v>0</v>
      </c>
      <c r="J29" s="10">
        <v>4</v>
      </c>
      <c r="K29" s="9">
        <v>0</v>
      </c>
      <c r="L29" s="9">
        <v>0</v>
      </c>
      <c r="M29" s="9">
        <v>6</v>
      </c>
      <c r="N29" s="9">
        <v>6</v>
      </c>
      <c r="O29" s="9">
        <v>7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16</v>
      </c>
      <c r="AB29" s="9">
        <v>1</v>
      </c>
      <c r="AC29" s="9">
        <v>6</v>
      </c>
      <c r="AD29" s="9">
        <v>17</v>
      </c>
      <c r="AE29" s="9">
        <v>0</v>
      </c>
      <c r="AF29" s="9">
        <v>0</v>
      </c>
      <c r="AG29" s="9">
        <v>0</v>
      </c>
      <c r="AH29" s="9">
        <v>0</v>
      </c>
      <c r="AI29" s="9">
        <v>10</v>
      </c>
      <c r="AJ29" s="9">
        <v>2</v>
      </c>
      <c r="AK29" s="9">
        <v>0</v>
      </c>
      <c r="AL29" s="9">
        <v>0</v>
      </c>
      <c r="AM29" s="9">
        <v>0</v>
      </c>
      <c r="AN29" s="9">
        <v>7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</row>
    <row r="30" spans="1:49">
      <c r="A30" s="2">
        <v>14.25</v>
      </c>
      <c r="B30" s="2">
        <v>0.5</v>
      </c>
      <c r="C30" s="2">
        <f>SUM(D30:AW30)</f>
        <v>150</v>
      </c>
      <c r="D30" s="10">
        <v>47</v>
      </c>
      <c r="E30" s="9">
        <v>0</v>
      </c>
      <c r="F30" s="9">
        <v>0</v>
      </c>
      <c r="G30" s="9">
        <v>1</v>
      </c>
      <c r="H30" s="9">
        <v>0</v>
      </c>
      <c r="I30" s="9">
        <v>8</v>
      </c>
      <c r="J30" s="10">
        <v>0</v>
      </c>
      <c r="K30" s="9">
        <v>1</v>
      </c>
      <c r="L30" s="9">
        <v>0</v>
      </c>
      <c r="M30" s="9">
        <v>4</v>
      </c>
      <c r="N30" s="9">
        <v>3</v>
      </c>
      <c r="O30" s="9">
        <v>38</v>
      </c>
      <c r="P30" s="9">
        <v>0</v>
      </c>
      <c r="Q30" s="9">
        <v>1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11</v>
      </c>
      <c r="AB30" s="9">
        <v>2</v>
      </c>
      <c r="AC30" s="9">
        <v>7</v>
      </c>
      <c r="AD30" s="9">
        <v>17</v>
      </c>
      <c r="AE30" s="9">
        <v>0</v>
      </c>
      <c r="AF30" s="9">
        <v>0</v>
      </c>
      <c r="AG30" s="9">
        <v>0</v>
      </c>
      <c r="AH30" s="9">
        <v>0</v>
      </c>
      <c r="AI30" s="9">
        <v>8</v>
      </c>
      <c r="AJ30" s="9">
        <v>1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1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</row>
    <row r="31" spans="1:49">
      <c r="A31" s="2">
        <v>14.75</v>
      </c>
      <c r="B31" s="2">
        <v>0.5</v>
      </c>
      <c r="C31" s="2">
        <f>SUM(D31:AW31)</f>
        <v>152</v>
      </c>
      <c r="D31" s="10">
        <v>56</v>
      </c>
      <c r="E31" s="9">
        <v>0</v>
      </c>
      <c r="F31" s="9">
        <v>1</v>
      </c>
      <c r="G31" s="9">
        <v>1</v>
      </c>
      <c r="H31" s="9">
        <v>4</v>
      </c>
      <c r="I31" s="9">
        <v>3</v>
      </c>
      <c r="J31" s="10">
        <v>0</v>
      </c>
      <c r="K31" s="9">
        <v>0</v>
      </c>
      <c r="L31" s="9">
        <v>0</v>
      </c>
      <c r="M31" s="9">
        <v>5</v>
      </c>
      <c r="N31" s="9">
        <v>8</v>
      </c>
      <c r="O31" s="9">
        <v>18</v>
      </c>
      <c r="P31" s="9">
        <v>0</v>
      </c>
      <c r="Q31" s="9">
        <v>0</v>
      </c>
      <c r="R31" s="9">
        <v>0</v>
      </c>
      <c r="S31" s="9">
        <v>1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12</v>
      </c>
      <c r="AB31" s="9">
        <v>1</v>
      </c>
      <c r="AC31" s="9">
        <v>7</v>
      </c>
      <c r="AD31" s="9">
        <v>28</v>
      </c>
      <c r="AE31" s="9">
        <v>0</v>
      </c>
      <c r="AF31" s="9">
        <v>3</v>
      </c>
      <c r="AG31" s="9">
        <v>0</v>
      </c>
      <c r="AH31" s="9">
        <v>2</v>
      </c>
      <c r="AI31" s="9">
        <v>2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</row>
    <row r="32" spans="1:49">
      <c r="A32" s="2">
        <v>15.25</v>
      </c>
      <c r="B32" s="2">
        <v>0.5</v>
      </c>
      <c r="C32" s="2">
        <f>SUM(D32:AW32)</f>
        <v>151</v>
      </c>
      <c r="D32" s="10">
        <v>61</v>
      </c>
      <c r="E32" s="9">
        <v>0</v>
      </c>
      <c r="F32" s="9">
        <v>0</v>
      </c>
      <c r="G32" s="9">
        <v>1</v>
      </c>
      <c r="H32" s="9">
        <v>0</v>
      </c>
      <c r="I32" s="9">
        <v>3</v>
      </c>
      <c r="J32" s="10">
        <v>2</v>
      </c>
      <c r="K32" s="9">
        <v>0</v>
      </c>
      <c r="L32" s="9">
        <v>0</v>
      </c>
      <c r="M32" s="9">
        <v>5</v>
      </c>
      <c r="N32" s="9">
        <v>3</v>
      </c>
      <c r="O32" s="9">
        <v>10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1</v>
      </c>
      <c r="AB32" s="9">
        <v>0</v>
      </c>
      <c r="AC32" s="9">
        <v>8</v>
      </c>
      <c r="AD32" s="9">
        <v>23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34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</row>
    <row r="33" spans="1:49">
      <c r="A33" s="2">
        <v>15.75</v>
      </c>
      <c r="B33" s="2">
        <v>0.5</v>
      </c>
      <c r="C33" s="2">
        <f>SUM(D33:AW33)</f>
        <v>150</v>
      </c>
      <c r="D33" s="10">
        <v>37</v>
      </c>
      <c r="E33" s="9">
        <v>0</v>
      </c>
      <c r="F33" s="9">
        <v>1</v>
      </c>
      <c r="G33" s="9">
        <v>0</v>
      </c>
      <c r="H33" s="9">
        <v>0</v>
      </c>
      <c r="I33" s="9">
        <v>2</v>
      </c>
      <c r="J33" s="10">
        <v>0</v>
      </c>
      <c r="K33" s="9">
        <v>0</v>
      </c>
      <c r="L33" s="9">
        <v>0</v>
      </c>
      <c r="M33" s="9">
        <v>4</v>
      </c>
      <c r="N33" s="9">
        <v>5</v>
      </c>
      <c r="O33" s="9">
        <v>77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5</v>
      </c>
      <c r="AB33" s="9">
        <v>0</v>
      </c>
      <c r="AC33" s="9">
        <v>1</v>
      </c>
      <c r="AD33" s="9">
        <v>14</v>
      </c>
      <c r="AE33" s="9">
        <v>0</v>
      </c>
      <c r="AF33" s="9">
        <v>0</v>
      </c>
      <c r="AG33" s="9">
        <v>0</v>
      </c>
      <c r="AH33" s="9">
        <v>0</v>
      </c>
      <c r="AI33" s="9">
        <v>3</v>
      </c>
      <c r="AJ33" s="9">
        <v>1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</row>
    <row r="34" spans="1:49">
      <c r="A34" s="2">
        <v>16.25</v>
      </c>
      <c r="B34" s="2">
        <v>0.5</v>
      </c>
      <c r="C34" s="2">
        <f>SUM(D34:AW34)</f>
        <v>150</v>
      </c>
      <c r="D34" s="10">
        <v>30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0">
        <v>0</v>
      </c>
      <c r="K34" s="9">
        <v>1</v>
      </c>
      <c r="L34" s="9">
        <v>0</v>
      </c>
      <c r="M34" s="9">
        <v>4</v>
      </c>
      <c r="N34" s="9">
        <v>2</v>
      </c>
      <c r="O34" s="9">
        <v>100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2</v>
      </c>
      <c r="AB34" s="9">
        <v>0</v>
      </c>
      <c r="AC34" s="9">
        <v>2</v>
      </c>
      <c r="AD34" s="9">
        <v>8</v>
      </c>
      <c r="AE34" s="9">
        <v>0</v>
      </c>
      <c r="AF34" s="9">
        <v>0</v>
      </c>
      <c r="AG34" s="9">
        <v>0</v>
      </c>
      <c r="AH34" s="9">
        <v>0</v>
      </c>
      <c r="AI34" s="9">
        <v>1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</row>
    <row r="35" spans="1:49">
      <c r="A35" s="2">
        <v>16.75</v>
      </c>
      <c r="B35" s="2">
        <v>0.5</v>
      </c>
      <c r="C35" s="2">
        <f>SUM(D35:AW35)</f>
        <v>104</v>
      </c>
      <c r="D35" s="10">
        <v>51</v>
      </c>
      <c r="E35" s="9">
        <v>0</v>
      </c>
      <c r="F35" s="9">
        <v>0</v>
      </c>
      <c r="G35" s="9">
        <v>1</v>
      </c>
      <c r="H35" s="9">
        <v>0</v>
      </c>
      <c r="I35" s="9">
        <v>0</v>
      </c>
      <c r="J35" s="10">
        <v>1</v>
      </c>
      <c r="K35" s="9">
        <v>0</v>
      </c>
      <c r="L35" s="9">
        <v>0</v>
      </c>
      <c r="M35" s="9">
        <v>1</v>
      </c>
      <c r="N35" s="9">
        <v>3</v>
      </c>
      <c r="O35" s="9">
        <v>8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5</v>
      </c>
      <c r="AB35" s="9">
        <v>5</v>
      </c>
      <c r="AC35" s="9">
        <v>1</v>
      </c>
      <c r="AD35" s="9">
        <v>10</v>
      </c>
      <c r="AE35" s="9">
        <v>0</v>
      </c>
      <c r="AF35" s="9">
        <v>0</v>
      </c>
      <c r="AG35" s="9">
        <v>0</v>
      </c>
      <c r="AH35" s="9">
        <v>2</v>
      </c>
      <c r="AI35" s="9">
        <v>1</v>
      </c>
      <c r="AJ35" s="9">
        <v>0</v>
      </c>
      <c r="AK35" s="9">
        <v>0</v>
      </c>
      <c r="AL35" s="9">
        <v>0</v>
      </c>
      <c r="AM35" s="9">
        <v>0</v>
      </c>
      <c r="AN35" s="9">
        <v>15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</row>
    <row r="36" spans="1:49">
      <c r="A36" s="2">
        <v>17.25</v>
      </c>
      <c r="B36" s="2">
        <v>0.5</v>
      </c>
      <c r="C36" s="2">
        <f>SUM(D36:AW36)</f>
        <v>150</v>
      </c>
      <c r="D36" s="10">
        <v>78</v>
      </c>
      <c r="E36" s="9">
        <v>0</v>
      </c>
      <c r="F36" s="9">
        <v>3</v>
      </c>
      <c r="G36" s="9">
        <v>0</v>
      </c>
      <c r="H36" s="9">
        <v>0</v>
      </c>
      <c r="I36" s="9">
        <v>2</v>
      </c>
      <c r="J36" s="10">
        <v>0</v>
      </c>
      <c r="K36" s="9">
        <v>0</v>
      </c>
      <c r="L36" s="9">
        <v>0</v>
      </c>
      <c r="M36" s="9">
        <v>5</v>
      </c>
      <c r="N36" s="9">
        <v>6</v>
      </c>
      <c r="O36" s="9">
        <v>45</v>
      </c>
      <c r="P36" s="9">
        <v>1</v>
      </c>
      <c r="Q36" s="9">
        <v>0</v>
      </c>
      <c r="R36" s="9">
        <v>0</v>
      </c>
      <c r="S36" s="9">
        <v>1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1</v>
      </c>
      <c r="AB36" s="9">
        <v>0</v>
      </c>
      <c r="AC36" s="9">
        <v>0</v>
      </c>
      <c r="AD36" s="9">
        <v>7</v>
      </c>
      <c r="AE36" s="9">
        <v>0</v>
      </c>
      <c r="AF36" s="9">
        <v>0</v>
      </c>
      <c r="AG36" s="9">
        <v>0</v>
      </c>
      <c r="AH36" s="9">
        <v>0</v>
      </c>
      <c r="AI36" s="9">
        <v>1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</row>
    <row r="37" spans="1:49">
      <c r="A37" s="2">
        <v>17.75</v>
      </c>
      <c r="B37" s="2">
        <v>0.5</v>
      </c>
      <c r="C37" s="2">
        <f>SUM(D37:AW37)</f>
        <v>150</v>
      </c>
      <c r="D37" s="10">
        <v>51</v>
      </c>
      <c r="E37" s="9">
        <v>0</v>
      </c>
      <c r="F37" s="9">
        <v>8</v>
      </c>
      <c r="G37" s="9">
        <v>0</v>
      </c>
      <c r="H37" s="9">
        <v>0</v>
      </c>
      <c r="I37" s="9">
        <v>3</v>
      </c>
      <c r="J37" s="10">
        <v>0</v>
      </c>
      <c r="K37" s="9">
        <v>0</v>
      </c>
      <c r="L37" s="9">
        <v>0</v>
      </c>
      <c r="M37" s="9">
        <v>3</v>
      </c>
      <c r="N37" s="9">
        <v>7</v>
      </c>
      <c r="O37" s="9">
        <v>69</v>
      </c>
      <c r="P37" s="9">
        <v>0</v>
      </c>
      <c r="Q37" s="9">
        <v>0</v>
      </c>
      <c r="R37" s="9">
        <v>0</v>
      </c>
      <c r="S37" s="9">
        <v>1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1</v>
      </c>
      <c r="AB37" s="9">
        <v>0</v>
      </c>
      <c r="AC37" s="9">
        <v>3</v>
      </c>
      <c r="AD37" s="9">
        <v>2</v>
      </c>
      <c r="AE37" s="9">
        <v>0</v>
      </c>
      <c r="AF37" s="9">
        <v>0</v>
      </c>
      <c r="AG37" s="9">
        <v>0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1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</row>
    <row r="38" spans="1:49">
      <c r="A38" s="2">
        <v>18.25</v>
      </c>
      <c r="B38" s="2">
        <v>0.5</v>
      </c>
      <c r="C38" s="2">
        <f>SUM(D38:AW38)</f>
        <v>100</v>
      </c>
      <c r="D38" s="10">
        <v>62</v>
      </c>
      <c r="E38" s="9">
        <v>0</v>
      </c>
      <c r="F38" s="9">
        <v>3</v>
      </c>
      <c r="G38" s="9">
        <v>0</v>
      </c>
      <c r="H38" s="9">
        <v>0</v>
      </c>
      <c r="I38" s="9">
        <v>0</v>
      </c>
      <c r="J38" s="10">
        <v>1</v>
      </c>
      <c r="K38" s="9">
        <v>0</v>
      </c>
      <c r="L38" s="9">
        <v>0</v>
      </c>
      <c r="M38" s="9">
        <v>1</v>
      </c>
      <c r="N38" s="9">
        <v>3</v>
      </c>
      <c r="O38" s="9">
        <v>17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12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</row>
    <row r="39" spans="1:49">
      <c r="A39" s="2">
        <v>18.75</v>
      </c>
      <c r="B39" s="2">
        <v>0.5</v>
      </c>
      <c r="C39" s="2">
        <f>SUM(D39:AW39)</f>
        <v>100</v>
      </c>
      <c r="D39" s="10">
        <v>49</v>
      </c>
      <c r="E39" s="9">
        <v>0</v>
      </c>
      <c r="F39" s="9">
        <v>6</v>
      </c>
      <c r="G39" s="9">
        <v>0</v>
      </c>
      <c r="H39" s="9">
        <v>0</v>
      </c>
      <c r="I39" s="9">
        <v>1</v>
      </c>
      <c r="J39" s="10">
        <v>0</v>
      </c>
      <c r="K39" s="9">
        <v>0</v>
      </c>
      <c r="L39" s="9">
        <v>0</v>
      </c>
      <c r="M39" s="9">
        <v>7</v>
      </c>
      <c r="N39" s="9">
        <v>3</v>
      </c>
      <c r="O39" s="9">
        <v>33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1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</row>
    <row r="40" spans="1:49">
      <c r="A40" s="2">
        <v>19.25</v>
      </c>
      <c r="B40" s="2">
        <v>0.5</v>
      </c>
      <c r="C40" s="2">
        <f>SUM(D40:AW40)</f>
        <v>100</v>
      </c>
      <c r="D40" s="10">
        <v>38</v>
      </c>
      <c r="E40" s="9">
        <v>0</v>
      </c>
      <c r="F40" s="9">
        <v>5</v>
      </c>
      <c r="G40" s="9">
        <v>0</v>
      </c>
      <c r="H40" s="9">
        <v>0</v>
      </c>
      <c r="I40" s="9">
        <v>0</v>
      </c>
      <c r="J40" s="10">
        <v>0</v>
      </c>
      <c r="K40" s="9">
        <v>0</v>
      </c>
      <c r="L40" s="9">
        <v>0</v>
      </c>
      <c r="M40" s="9">
        <v>5</v>
      </c>
      <c r="N40" s="9">
        <v>6</v>
      </c>
      <c r="O40" s="9">
        <v>44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2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</row>
    <row r="41" spans="1:49">
      <c r="A41" s="2">
        <v>19.75</v>
      </c>
      <c r="B41" s="2">
        <v>0.5</v>
      </c>
      <c r="C41" s="2">
        <f>SUM(D41:AW41)</f>
        <v>100</v>
      </c>
      <c r="D41" s="10">
        <v>50</v>
      </c>
      <c r="E41" s="9">
        <v>0</v>
      </c>
      <c r="F41" s="9">
        <v>6</v>
      </c>
      <c r="G41" s="9">
        <v>0</v>
      </c>
      <c r="H41" s="9">
        <v>0</v>
      </c>
      <c r="I41" s="9">
        <v>0</v>
      </c>
      <c r="J41" s="10">
        <v>1</v>
      </c>
      <c r="K41" s="9">
        <v>0</v>
      </c>
      <c r="L41" s="9">
        <v>0</v>
      </c>
      <c r="M41" s="9">
        <v>3</v>
      </c>
      <c r="N41" s="9">
        <v>6</v>
      </c>
      <c r="O41" s="9">
        <v>21</v>
      </c>
      <c r="P41" s="9">
        <v>0</v>
      </c>
      <c r="Q41" s="9">
        <v>1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1</v>
      </c>
      <c r="AB41" s="9">
        <v>0</v>
      </c>
      <c r="AC41" s="9">
        <v>0</v>
      </c>
      <c r="AD41" s="9">
        <v>4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6</v>
      </c>
      <c r="AO41" s="9">
        <v>0</v>
      </c>
      <c r="AP41" s="9">
        <v>0</v>
      </c>
      <c r="AQ41" s="9">
        <v>0</v>
      </c>
      <c r="AR41" s="9">
        <v>0</v>
      </c>
      <c r="AS41" s="9">
        <v>1</v>
      </c>
      <c r="AT41" s="9">
        <v>0</v>
      </c>
      <c r="AU41" s="9">
        <v>0</v>
      </c>
      <c r="AV41" s="9">
        <v>0</v>
      </c>
      <c r="AW41" s="9">
        <v>0</v>
      </c>
    </row>
    <row r="42" spans="1:49">
      <c r="A42" s="2">
        <v>20.5</v>
      </c>
      <c r="B42" s="2">
        <v>1</v>
      </c>
      <c r="C42" s="2">
        <f>SUM(D42:AW42)</f>
        <v>100</v>
      </c>
      <c r="D42" s="10">
        <v>54</v>
      </c>
      <c r="E42" s="9">
        <v>0</v>
      </c>
      <c r="F42" s="9">
        <v>3</v>
      </c>
      <c r="G42" s="9">
        <v>0</v>
      </c>
      <c r="H42" s="9">
        <v>2</v>
      </c>
      <c r="I42" s="9">
        <v>0</v>
      </c>
      <c r="J42" s="10">
        <v>0</v>
      </c>
      <c r="K42" s="9">
        <v>0</v>
      </c>
      <c r="L42" s="9">
        <v>0</v>
      </c>
      <c r="M42" s="9">
        <v>9</v>
      </c>
      <c r="N42" s="9">
        <v>6</v>
      </c>
      <c r="O42" s="9">
        <v>25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1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</row>
    <row r="43" spans="1:49">
      <c r="A43" s="2">
        <v>21.5</v>
      </c>
      <c r="B43" s="2">
        <v>1</v>
      </c>
      <c r="C43" s="2">
        <f>SUM(D43:AW43)</f>
        <v>151</v>
      </c>
      <c r="D43" s="10">
        <v>85</v>
      </c>
      <c r="E43" s="9">
        <v>0</v>
      </c>
      <c r="F43" s="9">
        <v>14</v>
      </c>
      <c r="G43" s="9">
        <v>0</v>
      </c>
      <c r="H43" s="9">
        <v>0</v>
      </c>
      <c r="I43" s="9">
        <v>0</v>
      </c>
      <c r="J43" s="10">
        <v>0</v>
      </c>
      <c r="K43" s="9">
        <v>0</v>
      </c>
      <c r="L43" s="9">
        <v>0</v>
      </c>
      <c r="M43" s="9">
        <v>7</v>
      </c>
      <c r="N43" s="9">
        <v>8</v>
      </c>
      <c r="O43" s="9">
        <v>31</v>
      </c>
      <c r="P43" s="9">
        <v>3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1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1</v>
      </c>
      <c r="AJ43" s="9">
        <v>0</v>
      </c>
      <c r="AK43" s="9">
        <v>1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</row>
    <row r="44" spans="1:49">
      <c r="A44" s="2">
        <v>22.5</v>
      </c>
      <c r="B44" s="2">
        <v>1</v>
      </c>
      <c r="C44" s="2">
        <f>SUM(D44:AW44)</f>
        <v>150</v>
      </c>
      <c r="D44" s="10">
        <v>109</v>
      </c>
      <c r="E44" s="9">
        <v>0</v>
      </c>
      <c r="F44" s="9">
        <v>1</v>
      </c>
      <c r="G44" s="9">
        <v>0</v>
      </c>
      <c r="H44" s="9">
        <v>0</v>
      </c>
      <c r="I44" s="9">
        <v>0</v>
      </c>
      <c r="J44" s="10">
        <v>0</v>
      </c>
      <c r="K44" s="9">
        <v>0</v>
      </c>
      <c r="L44" s="9">
        <v>0</v>
      </c>
      <c r="M44" s="9">
        <v>5</v>
      </c>
      <c r="N44" s="9">
        <v>11</v>
      </c>
      <c r="O44" s="9">
        <v>14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3</v>
      </c>
      <c r="AB44" s="9">
        <v>0</v>
      </c>
      <c r="AC44" s="9">
        <v>0</v>
      </c>
      <c r="AD44" s="9">
        <v>2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4</v>
      </c>
      <c r="AO44" s="9">
        <v>0</v>
      </c>
      <c r="AP44" s="9">
        <v>0</v>
      </c>
      <c r="AQ44" s="9">
        <v>0</v>
      </c>
      <c r="AR44" s="9">
        <v>0</v>
      </c>
      <c r="AS44" s="9">
        <v>1</v>
      </c>
      <c r="AT44" s="9">
        <v>0</v>
      </c>
      <c r="AU44" s="9">
        <v>0</v>
      </c>
      <c r="AV44" s="9">
        <v>0</v>
      </c>
      <c r="AW44" s="9">
        <v>0</v>
      </c>
    </row>
    <row r="45" spans="1:49">
      <c r="A45" s="2">
        <v>23.5</v>
      </c>
      <c r="B45" s="2">
        <v>1</v>
      </c>
      <c r="C45" s="2">
        <f>SUM(D45:AW45)</f>
        <v>150</v>
      </c>
      <c r="D45" s="10">
        <v>103</v>
      </c>
      <c r="E45" s="9">
        <v>0</v>
      </c>
      <c r="F45" s="9">
        <v>9</v>
      </c>
      <c r="G45" s="9">
        <v>0</v>
      </c>
      <c r="H45" s="9">
        <v>5</v>
      </c>
      <c r="I45" s="9">
        <v>0</v>
      </c>
      <c r="J45" s="10">
        <v>0</v>
      </c>
      <c r="K45" s="9">
        <v>0</v>
      </c>
      <c r="L45" s="9">
        <v>0</v>
      </c>
      <c r="M45" s="9">
        <v>2</v>
      </c>
      <c r="N45" s="9">
        <v>7</v>
      </c>
      <c r="O45" s="9">
        <v>17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1</v>
      </c>
      <c r="AB45" s="9">
        <v>0</v>
      </c>
      <c r="AC45" s="9">
        <v>0</v>
      </c>
      <c r="AD45" s="9">
        <v>2</v>
      </c>
      <c r="AE45" s="9">
        <v>0</v>
      </c>
      <c r="AF45" s="9">
        <v>2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2</v>
      </c>
      <c r="AT45" s="9">
        <v>0</v>
      </c>
      <c r="AU45" s="9">
        <v>0</v>
      </c>
      <c r="AV45" s="9">
        <v>0</v>
      </c>
      <c r="AW45" s="9">
        <v>0</v>
      </c>
    </row>
    <row r="46" spans="1:49">
      <c r="A46" s="2">
        <v>24.5</v>
      </c>
      <c r="B46" s="2">
        <v>1</v>
      </c>
      <c r="C46" s="2">
        <f>SUM(D46:AW46)</f>
        <v>100</v>
      </c>
      <c r="D46" s="10">
        <v>76</v>
      </c>
      <c r="E46" s="9">
        <v>0</v>
      </c>
      <c r="F46" s="9">
        <v>5</v>
      </c>
      <c r="G46" s="9">
        <v>0</v>
      </c>
      <c r="H46" s="9">
        <v>0</v>
      </c>
      <c r="I46" s="9">
        <v>0</v>
      </c>
      <c r="J46" s="10">
        <v>0</v>
      </c>
      <c r="K46" s="9">
        <v>0</v>
      </c>
      <c r="L46" s="9">
        <v>0</v>
      </c>
      <c r="M46" s="9">
        <v>5</v>
      </c>
      <c r="N46" s="9">
        <v>4</v>
      </c>
      <c r="O46" s="9">
        <v>7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1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2</v>
      </c>
      <c r="AT46" s="9">
        <v>0</v>
      </c>
      <c r="AU46" s="9">
        <v>0</v>
      </c>
      <c r="AV46" s="9">
        <v>0</v>
      </c>
      <c r="AW46" s="9">
        <v>0</v>
      </c>
    </row>
    <row r="47" spans="1:49">
      <c r="A47" s="2">
        <v>25.5</v>
      </c>
      <c r="B47" s="2">
        <v>1</v>
      </c>
      <c r="C47" s="2">
        <f>SUM(D47:AW47)</f>
        <v>153</v>
      </c>
      <c r="D47" s="10">
        <v>110</v>
      </c>
      <c r="E47" s="9">
        <v>0</v>
      </c>
      <c r="F47" s="9">
        <v>7</v>
      </c>
      <c r="G47" s="9">
        <v>0</v>
      </c>
      <c r="H47" s="9">
        <v>0</v>
      </c>
      <c r="I47" s="9">
        <v>0</v>
      </c>
      <c r="J47" s="10">
        <v>3</v>
      </c>
      <c r="K47" s="9">
        <v>0</v>
      </c>
      <c r="L47" s="9">
        <v>0</v>
      </c>
      <c r="M47" s="9">
        <v>5</v>
      </c>
      <c r="N47" s="9">
        <v>4</v>
      </c>
      <c r="O47" s="9">
        <v>12</v>
      </c>
      <c r="P47" s="9">
        <v>0</v>
      </c>
      <c r="Q47" s="9">
        <v>1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1</v>
      </c>
      <c r="AB47" s="9">
        <v>0</v>
      </c>
      <c r="AC47" s="9">
        <v>1</v>
      </c>
      <c r="AD47" s="9">
        <v>1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1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6</v>
      </c>
      <c r="AT47" s="9">
        <v>1</v>
      </c>
      <c r="AU47" s="9">
        <v>0</v>
      </c>
      <c r="AV47" s="9">
        <v>0</v>
      </c>
      <c r="AW47" s="9">
        <v>0</v>
      </c>
    </row>
    <row r="48" spans="1:49">
      <c r="A48" s="2">
        <v>26.5</v>
      </c>
      <c r="B48" s="2">
        <v>1</v>
      </c>
      <c r="C48" s="2">
        <f>SUM(D48:AW48)</f>
        <v>151</v>
      </c>
      <c r="D48" s="10">
        <v>120</v>
      </c>
      <c r="E48" s="9">
        <v>0</v>
      </c>
      <c r="F48" s="9">
        <v>7</v>
      </c>
      <c r="G48" s="9">
        <v>1</v>
      </c>
      <c r="H48" s="9">
        <v>2</v>
      </c>
      <c r="I48" s="9">
        <v>0</v>
      </c>
      <c r="J48" s="10">
        <v>0</v>
      </c>
      <c r="K48" s="9">
        <v>0</v>
      </c>
      <c r="L48" s="9">
        <v>0</v>
      </c>
      <c r="M48" s="9">
        <v>4</v>
      </c>
      <c r="N48" s="9">
        <v>4</v>
      </c>
      <c r="O48" s="9">
        <v>6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2</v>
      </c>
      <c r="AB48" s="9">
        <v>0</v>
      </c>
      <c r="AC48" s="9">
        <v>0</v>
      </c>
      <c r="AD48" s="9">
        <v>3</v>
      </c>
      <c r="AE48" s="9">
        <v>0</v>
      </c>
      <c r="AF48" s="9">
        <v>0</v>
      </c>
      <c r="AG48" s="9">
        <v>0</v>
      </c>
      <c r="AH48" s="9">
        <v>1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1</v>
      </c>
      <c r="AT48" s="9">
        <v>0</v>
      </c>
      <c r="AU48" s="9">
        <v>0</v>
      </c>
      <c r="AV48" s="9">
        <v>0</v>
      </c>
      <c r="AW48" s="9">
        <v>0</v>
      </c>
    </row>
    <row r="49" spans="1:49">
      <c r="A49" s="2">
        <v>27.5</v>
      </c>
      <c r="B49" s="2">
        <v>1</v>
      </c>
      <c r="C49" s="2">
        <f>SUM(D49:AW49)</f>
        <v>151</v>
      </c>
      <c r="D49" s="10">
        <v>124</v>
      </c>
      <c r="E49" s="9">
        <v>0</v>
      </c>
      <c r="F49" s="9">
        <v>3</v>
      </c>
      <c r="G49" s="9">
        <v>0</v>
      </c>
      <c r="H49" s="9">
        <v>0</v>
      </c>
      <c r="I49" s="9">
        <v>0</v>
      </c>
      <c r="J49" s="10">
        <v>0</v>
      </c>
      <c r="K49" s="9">
        <v>0</v>
      </c>
      <c r="L49" s="9">
        <v>0</v>
      </c>
      <c r="M49" s="9">
        <v>7</v>
      </c>
      <c r="N49" s="9">
        <v>2</v>
      </c>
      <c r="O49" s="9">
        <v>12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3</v>
      </c>
      <c r="AT49" s="9">
        <v>0</v>
      </c>
      <c r="AU49" s="9">
        <v>0</v>
      </c>
      <c r="AV49" s="9">
        <v>0</v>
      </c>
      <c r="AW49" s="9">
        <v>0</v>
      </c>
    </row>
    <row r="50" spans="1:49">
      <c r="A50" s="2">
        <v>28.5</v>
      </c>
      <c r="B50" s="2">
        <v>1</v>
      </c>
      <c r="C50" s="2">
        <f>SUM(D50:AW50)</f>
        <v>151</v>
      </c>
      <c r="D50" s="10">
        <v>118</v>
      </c>
      <c r="E50" s="9">
        <v>0</v>
      </c>
      <c r="F50" s="9">
        <v>1</v>
      </c>
      <c r="G50" s="9">
        <v>0</v>
      </c>
      <c r="H50" s="9">
        <v>0</v>
      </c>
      <c r="I50" s="9">
        <v>0</v>
      </c>
      <c r="J50" s="10">
        <v>1</v>
      </c>
      <c r="K50" s="9">
        <v>0</v>
      </c>
      <c r="L50" s="9">
        <v>0</v>
      </c>
      <c r="M50" s="9">
        <v>4</v>
      </c>
      <c r="N50" s="9">
        <v>0</v>
      </c>
      <c r="O50" s="9">
        <v>7</v>
      </c>
      <c r="P50" s="9">
        <v>0</v>
      </c>
      <c r="Q50" s="9">
        <v>0</v>
      </c>
      <c r="R50" s="9">
        <v>0</v>
      </c>
      <c r="S50" s="9">
        <v>2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1</v>
      </c>
      <c r="AB50" s="9">
        <v>0</v>
      </c>
      <c r="AC50" s="9">
        <v>3</v>
      </c>
      <c r="AD50" s="9">
        <v>1</v>
      </c>
      <c r="AE50" s="9">
        <v>0</v>
      </c>
      <c r="AF50" s="9">
        <v>0</v>
      </c>
      <c r="AG50" s="9">
        <v>0</v>
      </c>
      <c r="AH50" s="9">
        <v>0</v>
      </c>
      <c r="AI50" s="9">
        <v>3</v>
      </c>
      <c r="AJ50" s="9">
        <v>0</v>
      </c>
      <c r="AK50" s="9">
        <v>0</v>
      </c>
      <c r="AL50" s="9">
        <v>0</v>
      </c>
      <c r="AM50" s="9">
        <v>0</v>
      </c>
      <c r="AN50" s="9">
        <v>1</v>
      </c>
      <c r="AO50" s="9">
        <v>0</v>
      </c>
      <c r="AP50" s="9">
        <v>0</v>
      </c>
      <c r="AQ50" s="9">
        <v>2</v>
      </c>
      <c r="AR50" s="9">
        <v>0</v>
      </c>
      <c r="AS50" s="9">
        <v>7</v>
      </c>
      <c r="AT50" s="9">
        <v>0</v>
      </c>
      <c r="AU50" s="9">
        <v>0</v>
      </c>
      <c r="AV50" s="9">
        <v>0</v>
      </c>
      <c r="AW50" s="9">
        <v>0</v>
      </c>
    </row>
    <row r="51" spans="1:49">
      <c r="A51" s="2">
        <v>29.5</v>
      </c>
      <c r="B51" s="2">
        <v>1</v>
      </c>
      <c r="C51" s="2">
        <f>SUM(D51:AW51)</f>
        <v>150</v>
      </c>
      <c r="D51" s="10">
        <v>88</v>
      </c>
      <c r="E51" s="9">
        <v>0</v>
      </c>
      <c r="F51" s="9">
        <v>6</v>
      </c>
      <c r="G51" s="9">
        <v>0</v>
      </c>
      <c r="H51" s="9">
        <v>1</v>
      </c>
      <c r="I51" s="9">
        <v>0</v>
      </c>
      <c r="J51" s="10">
        <v>0</v>
      </c>
      <c r="K51" s="9">
        <v>0</v>
      </c>
      <c r="L51" s="9">
        <v>0</v>
      </c>
      <c r="M51" s="9">
        <v>8</v>
      </c>
      <c r="N51" s="9">
        <v>13</v>
      </c>
      <c r="O51" s="9">
        <v>11</v>
      </c>
      <c r="P51" s="9">
        <v>4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0</v>
      </c>
      <c r="AD51" s="9">
        <v>6</v>
      </c>
      <c r="AE51" s="9">
        <v>0</v>
      </c>
      <c r="AF51" s="9">
        <v>0</v>
      </c>
      <c r="AG51" s="9">
        <v>0</v>
      </c>
      <c r="AH51" s="9">
        <v>2</v>
      </c>
      <c r="AI51" s="9">
        <v>0</v>
      </c>
      <c r="AJ51" s="9">
        <v>1</v>
      </c>
      <c r="AK51" s="9">
        <v>0</v>
      </c>
      <c r="AL51" s="9">
        <v>0</v>
      </c>
      <c r="AM51" s="9">
        <v>0</v>
      </c>
      <c r="AN51" s="9">
        <v>0</v>
      </c>
      <c r="AO51" s="9">
        <v>1</v>
      </c>
      <c r="AP51" s="9">
        <v>0</v>
      </c>
      <c r="AQ51" s="9">
        <v>4</v>
      </c>
      <c r="AR51" s="9">
        <v>0</v>
      </c>
      <c r="AS51" s="9">
        <v>4</v>
      </c>
      <c r="AT51" s="9">
        <v>0</v>
      </c>
      <c r="AU51" s="9">
        <v>0</v>
      </c>
      <c r="AV51" s="9">
        <v>0</v>
      </c>
      <c r="AW51" s="9">
        <v>0</v>
      </c>
    </row>
    <row r="52" spans="1:49">
      <c r="A52" s="2">
        <v>30.5</v>
      </c>
      <c r="B52" s="2">
        <v>1</v>
      </c>
      <c r="C52" s="2">
        <f>SUM(D52:AW52)</f>
        <v>102</v>
      </c>
      <c r="D52" s="10">
        <v>79</v>
      </c>
      <c r="E52" s="9">
        <v>0</v>
      </c>
      <c r="F52" s="9">
        <v>5</v>
      </c>
      <c r="G52" s="9">
        <v>0</v>
      </c>
      <c r="H52" s="9">
        <v>0</v>
      </c>
      <c r="I52" s="9">
        <v>0</v>
      </c>
      <c r="J52" s="10">
        <v>0</v>
      </c>
      <c r="K52" s="9">
        <v>0</v>
      </c>
      <c r="L52" s="9">
        <v>0</v>
      </c>
      <c r="M52" s="9">
        <v>3</v>
      </c>
      <c r="N52" s="9">
        <v>3</v>
      </c>
      <c r="O52" s="9">
        <v>3</v>
      </c>
      <c r="P52" s="9">
        <v>2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2</v>
      </c>
      <c r="AE52" s="9">
        <v>0</v>
      </c>
      <c r="AF52" s="9">
        <v>0</v>
      </c>
      <c r="AG52" s="9">
        <v>0</v>
      </c>
      <c r="AH52" s="9">
        <v>1</v>
      </c>
      <c r="AI52" s="9">
        <v>1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1</v>
      </c>
      <c r="AT52" s="9">
        <v>0</v>
      </c>
      <c r="AU52" s="9">
        <v>0</v>
      </c>
      <c r="AV52" s="9">
        <v>0</v>
      </c>
      <c r="AW52" s="9">
        <v>2</v>
      </c>
    </row>
    <row r="53" spans="1:49">
      <c r="A53" s="2">
        <v>31.5</v>
      </c>
      <c r="B53" s="2">
        <v>1</v>
      </c>
      <c r="C53" s="2">
        <f>SUM(D53:AW53)</f>
        <v>151</v>
      </c>
      <c r="D53" s="10">
        <v>119</v>
      </c>
      <c r="E53" s="9">
        <v>0</v>
      </c>
      <c r="F53" s="9">
        <v>4</v>
      </c>
      <c r="G53" s="9">
        <v>0</v>
      </c>
      <c r="H53" s="9">
        <v>0</v>
      </c>
      <c r="I53" s="9">
        <v>0</v>
      </c>
      <c r="J53" s="10">
        <v>0</v>
      </c>
      <c r="K53" s="9">
        <v>0</v>
      </c>
      <c r="L53" s="9">
        <v>0</v>
      </c>
      <c r="M53" s="9">
        <v>5</v>
      </c>
      <c r="N53" s="9">
        <v>3</v>
      </c>
      <c r="O53" s="9">
        <v>9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1</v>
      </c>
      <c r="AB53" s="9">
        <v>0</v>
      </c>
      <c r="AC53" s="9">
        <v>0</v>
      </c>
      <c r="AD53" s="9">
        <v>2</v>
      </c>
      <c r="AE53" s="9">
        <v>0</v>
      </c>
      <c r="AF53" s="9">
        <v>0</v>
      </c>
      <c r="AG53" s="9">
        <v>0</v>
      </c>
      <c r="AH53" s="9">
        <v>1</v>
      </c>
      <c r="AI53" s="9">
        <v>1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5</v>
      </c>
      <c r="AT53" s="9">
        <v>0</v>
      </c>
      <c r="AU53" s="9">
        <v>1</v>
      </c>
      <c r="AV53" s="9">
        <v>0</v>
      </c>
      <c r="AW53" s="9">
        <v>0</v>
      </c>
    </row>
    <row r="54" spans="1:49">
      <c r="A54" s="2">
        <v>32.5</v>
      </c>
      <c r="B54" s="2">
        <v>1</v>
      </c>
      <c r="C54" s="2">
        <f>SUM(D54:AW54)</f>
        <v>100</v>
      </c>
      <c r="D54" s="10">
        <v>67</v>
      </c>
      <c r="E54" s="9">
        <v>0</v>
      </c>
      <c r="F54" s="9">
        <v>1</v>
      </c>
      <c r="G54" s="9">
        <v>0</v>
      </c>
      <c r="H54" s="9">
        <v>0</v>
      </c>
      <c r="I54" s="9">
        <v>0</v>
      </c>
      <c r="J54" s="10">
        <v>0</v>
      </c>
      <c r="K54" s="9">
        <v>0</v>
      </c>
      <c r="L54" s="9">
        <v>0</v>
      </c>
      <c r="M54" s="9">
        <v>3</v>
      </c>
      <c r="N54" s="9">
        <v>5</v>
      </c>
      <c r="O54" s="9">
        <v>11</v>
      </c>
      <c r="P54" s="9">
        <v>0</v>
      </c>
      <c r="Q54" s="9">
        <v>1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1</v>
      </c>
      <c r="AD54" s="9">
        <v>7</v>
      </c>
      <c r="AE54" s="9">
        <v>0</v>
      </c>
      <c r="AF54" s="9">
        <v>0</v>
      </c>
      <c r="AG54" s="9">
        <v>0</v>
      </c>
      <c r="AH54" s="9">
        <v>0</v>
      </c>
      <c r="AI54" s="9">
        <v>2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2</v>
      </c>
      <c r="AT54" s="9">
        <v>0</v>
      </c>
      <c r="AU54" s="9">
        <v>0</v>
      </c>
      <c r="AV54" s="9">
        <v>0</v>
      </c>
      <c r="AW54" s="9">
        <v>0</v>
      </c>
    </row>
    <row r="55" spans="1:49">
      <c r="A55" s="2">
        <v>33.5</v>
      </c>
      <c r="B55" s="2">
        <v>1</v>
      </c>
      <c r="C55" s="2">
        <f>SUM(D55:AW55)</f>
        <v>100</v>
      </c>
      <c r="D55" s="10">
        <v>71</v>
      </c>
      <c r="E55" s="9">
        <v>0</v>
      </c>
      <c r="F55" s="9">
        <v>1</v>
      </c>
      <c r="G55" s="9">
        <v>0</v>
      </c>
      <c r="H55" s="9">
        <v>2</v>
      </c>
      <c r="I55" s="9">
        <v>0</v>
      </c>
      <c r="J55" s="10">
        <v>0</v>
      </c>
      <c r="K55" s="9">
        <v>0</v>
      </c>
      <c r="L55" s="9">
        <v>0</v>
      </c>
      <c r="M55" s="9">
        <v>3</v>
      </c>
      <c r="N55" s="9">
        <v>10</v>
      </c>
      <c r="O55" s="9">
        <v>8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1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4</v>
      </c>
      <c r="AT55" s="9">
        <v>0</v>
      </c>
      <c r="AU55" s="9">
        <v>0</v>
      </c>
      <c r="AV55" s="9">
        <v>0</v>
      </c>
      <c r="AW55" s="9">
        <v>0</v>
      </c>
    </row>
    <row r="56" spans="1:49">
      <c r="A56" s="2">
        <v>34.5</v>
      </c>
      <c r="B56" s="2">
        <v>1</v>
      </c>
      <c r="C56" s="2">
        <f>SUM(D56:AW56)</f>
        <v>150</v>
      </c>
      <c r="D56" s="10">
        <v>112</v>
      </c>
      <c r="E56" s="9">
        <v>0</v>
      </c>
      <c r="F56" s="9">
        <v>2</v>
      </c>
      <c r="G56" s="9">
        <v>0</v>
      </c>
      <c r="H56" s="9">
        <v>0</v>
      </c>
      <c r="I56" s="9">
        <v>0</v>
      </c>
      <c r="J56" s="10">
        <v>2</v>
      </c>
      <c r="K56" s="9">
        <v>0</v>
      </c>
      <c r="L56" s="9">
        <v>0</v>
      </c>
      <c r="M56" s="9">
        <v>6</v>
      </c>
      <c r="N56" s="9">
        <v>6</v>
      </c>
      <c r="O56" s="9">
        <v>7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1</v>
      </c>
      <c r="AB56" s="9">
        <v>0</v>
      </c>
      <c r="AC56" s="9">
        <v>0</v>
      </c>
      <c r="AD56" s="9">
        <v>2</v>
      </c>
      <c r="AE56" s="9">
        <v>0</v>
      </c>
      <c r="AF56" s="9">
        <v>0</v>
      </c>
      <c r="AG56" s="9">
        <v>0</v>
      </c>
      <c r="AH56" s="9">
        <v>1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11</v>
      </c>
      <c r="AT56" s="9">
        <v>0</v>
      </c>
      <c r="AU56" s="9">
        <v>0</v>
      </c>
      <c r="AV56" s="9">
        <v>0</v>
      </c>
      <c r="AW56" s="9">
        <v>0</v>
      </c>
    </row>
    <row r="57" spans="1:49">
      <c r="A57" s="2">
        <v>35.5</v>
      </c>
      <c r="B57" s="2">
        <v>1</v>
      </c>
      <c r="C57" s="2">
        <f>SUM(D57:AW57)</f>
        <v>100</v>
      </c>
      <c r="D57" s="10">
        <v>84</v>
      </c>
      <c r="E57" s="9">
        <v>0</v>
      </c>
      <c r="F57" s="9">
        <v>2</v>
      </c>
      <c r="G57" s="9">
        <v>0</v>
      </c>
      <c r="H57" s="9">
        <v>0</v>
      </c>
      <c r="I57" s="9">
        <v>0</v>
      </c>
      <c r="J57" s="10">
        <v>0</v>
      </c>
      <c r="K57" s="9">
        <v>0</v>
      </c>
      <c r="L57" s="9">
        <v>0</v>
      </c>
      <c r="M57" s="9">
        <v>2</v>
      </c>
      <c r="N57" s="9">
        <v>1</v>
      </c>
      <c r="O57" s="9">
        <v>5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1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3</v>
      </c>
      <c r="AT57" s="9">
        <v>0</v>
      </c>
      <c r="AU57" s="9">
        <v>2</v>
      </c>
      <c r="AV57" s="9">
        <v>0</v>
      </c>
      <c r="AW57" s="9">
        <v>0</v>
      </c>
    </row>
    <row r="58" spans="1:49">
      <c r="A58" s="2">
        <v>36.5</v>
      </c>
      <c r="B58" s="2">
        <v>1</v>
      </c>
      <c r="C58" s="2">
        <f>SUM(D58:AW58)</f>
        <v>101</v>
      </c>
      <c r="D58" s="10">
        <v>82</v>
      </c>
      <c r="E58" s="9">
        <v>0</v>
      </c>
      <c r="F58" s="9">
        <v>2</v>
      </c>
      <c r="G58" s="9">
        <v>0</v>
      </c>
      <c r="H58" s="9">
        <v>2</v>
      </c>
      <c r="I58" s="9">
        <v>0</v>
      </c>
      <c r="J58" s="10">
        <v>0</v>
      </c>
      <c r="K58" s="9">
        <v>0</v>
      </c>
      <c r="L58" s="9">
        <v>0</v>
      </c>
      <c r="M58" s="9">
        <v>6</v>
      </c>
      <c r="N58" s="9">
        <v>2</v>
      </c>
      <c r="O58" s="9">
        <v>3</v>
      </c>
      <c r="P58" s="9">
        <v>0</v>
      </c>
      <c r="Q58" s="9">
        <v>1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2</v>
      </c>
      <c r="AE58" s="9">
        <v>0</v>
      </c>
      <c r="AF58" s="9">
        <v>1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</row>
    <row r="59" spans="1:49">
      <c r="A59" s="2">
        <v>37.5</v>
      </c>
      <c r="B59" s="2">
        <v>1</v>
      </c>
      <c r="C59" s="2">
        <f>SUM(D59:AW59)</f>
        <v>151</v>
      </c>
      <c r="D59" s="10">
        <v>125</v>
      </c>
      <c r="E59" s="9">
        <v>0</v>
      </c>
      <c r="F59" s="9">
        <v>2</v>
      </c>
      <c r="G59" s="9">
        <v>0</v>
      </c>
      <c r="H59" s="9">
        <v>0</v>
      </c>
      <c r="I59" s="9">
        <v>0</v>
      </c>
      <c r="J59" s="10">
        <v>0</v>
      </c>
      <c r="K59" s="9">
        <v>0</v>
      </c>
      <c r="L59" s="9">
        <v>0</v>
      </c>
      <c r="M59" s="9">
        <v>6</v>
      </c>
      <c r="N59" s="9">
        <v>5</v>
      </c>
      <c r="O59" s="9">
        <v>2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1</v>
      </c>
      <c r="AD59" s="9">
        <v>7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1</v>
      </c>
      <c r="AR59" s="9">
        <v>0</v>
      </c>
      <c r="AS59" s="9">
        <v>2</v>
      </c>
      <c r="AT59" s="9">
        <v>0</v>
      </c>
      <c r="AU59" s="9">
        <v>0</v>
      </c>
      <c r="AV59" s="9">
        <v>0</v>
      </c>
      <c r="AW59" s="9">
        <v>0</v>
      </c>
    </row>
    <row r="60" spans="1:49">
      <c r="A60" s="2">
        <v>38.5</v>
      </c>
      <c r="B60" s="2">
        <v>1</v>
      </c>
      <c r="C60" s="2">
        <f>SUM(D60:AW60)</f>
        <v>101</v>
      </c>
      <c r="D60" s="10">
        <v>71</v>
      </c>
      <c r="E60" s="9">
        <v>0</v>
      </c>
      <c r="F60" s="9">
        <v>1</v>
      </c>
      <c r="G60" s="9">
        <v>0</v>
      </c>
      <c r="H60" s="9">
        <v>0</v>
      </c>
      <c r="I60" s="9">
        <v>0</v>
      </c>
      <c r="J60" s="10">
        <v>0</v>
      </c>
      <c r="K60" s="9">
        <v>0</v>
      </c>
      <c r="L60" s="9">
        <v>0</v>
      </c>
      <c r="M60" s="9">
        <v>12</v>
      </c>
      <c r="N60" s="9">
        <v>4</v>
      </c>
      <c r="O60" s="9">
        <v>8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2</v>
      </c>
      <c r="AD60" s="9">
        <v>1</v>
      </c>
      <c r="AE60" s="9">
        <v>0</v>
      </c>
      <c r="AF60" s="9">
        <v>0</v>
      </c>
      <c r="AG60" s="9">
        <v>0</v>
      </c>
      <c r="AH60" s="9">
        <v>1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1</v>
      </c>
      <c r="AT60" s="9">
        <v>0</v>
      </c>
      <c r="AU60" s="9">
        <v>0</v>
      </c>
      <c r="AV60" s="9">
        <v>0</v>
      </c>
      <c r="AW60" s="9">
        <v>0</v>
      </c>
    </row>
    <row r="61" spans="1:49">
      <c r="A61" s="2">
        <v>39.5</v>
      </c>
      <c r="B61" s="2">
        <v>1</v>
      </c>
      <c r="C61" s="2">
        <f>SUM(D61:AW61)</f>
        <v>100</v>
      </c>
      <c r="D61" s="10">
        <v>49</v>
      </c>
      <c r="E61" s="9">
        <v>0</v>
      </c>
      <c r="F61" s="9">
        <v>1</v>
      </c>
      <c r="G61" s="9">
        <v>0</v>
      </c>
      <c r="H61" s="9">
        <v>0</v>
      </c>
      <c r="I61" s="9">
        <v>0</v>
      </c>
      <c r="J61" s="10">
        <v>0</v>
      </c>
      <c r="K61" s="9">
        <v>0</v>
      </c>
      <c r="L61" s="9">
        <v>0</v>
      </c>
      <c r="M61" s="9">
        <v>12</v>
      </c>
      <c r="N61" s="9">
        <v>14</v>
      </c>
      <c r="O61" s="9">
        <v>12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1</v>
      </c>
      <c r="AD61" s="9">
        <v>5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6</v>
      </c>
      <c r="AT61" s="9">
        <v>0</v>
      </c>
      <c r="AU61" s="9">
        <v>0</v>
      </c>
      <c r="AV61" s="9">
        <v>0</v>
      </c>
      <c r="AW61" s="9">
        <v>0</v>
      </c>
    </row>
    <row r="62" spans="1:49">
      <c r="A62" s="2">
        <v>40.5</v>
      </c>
      <c r="B62" s="2">
        <v>1</v>
      </c>
      <c r="C62" s="2">
        <f>SUM(D62:AW62)</f>
        <v>29</v>
      </c>
      <c r="D62" s="10">
        <v>19</v>
      </c>
      <c r="E62" s="9">
        <v>0</v>
      </c>
      <c r="F62" s="9">
        <v>2</v>
      </c>
      <c r="G62" s="9">
        <v>0</v>
      </c>
      <c r="H62" s="9">
        <v>0</v>
      </c>
      <c r="I62" s="9">
        <v>0</v>
      </c>
      <c r="J62" s="10">
        <v>0</v>
      </c>
      <c r="K62" s="9">
        <v>0</v>
      </c>
      <c r="L62" s="9">
        <v>0</v>
      </c>
      <c r="M62" s="9">
        <v>1</v>
      </c>
      <c r="N62" s="9">
        <v>0</v>
      </c>
      <c r="O62" s="9">
        <v>1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1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5</v>
      </c>
      <c r="AU62" s="9">
        <v>0</v>
      </c>
      <c r="AV62" s="9">
        <v>0</v>
      </c>
      <c r="AW62" s="9">
        <v>0</v>
      </c>
    </row>
    <row r="63" spans="1:49">
      <c r="A63" s="2">
        <v>41.5</v>
      </c>
      <c r="B63" s="2">
        <v>1</v>
      </c>
      <c r="C63" s="2">
        <f>SUM(D63:AW63)</f>
        <v>27</v>
      </c>
      <c r="D63" s="10">
        <v>22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0">
        <v>0</v>
      </c>
      <c r="K63" s="9">
        <v>0</v>
      </c>
      <c r="L63" s="9">
        <v>0</v>
      </c>
      <c r="M63" s="9">
        <v>1</v>
      </c>
      <c r="N63" s="9">
        <v>0</v>
      </c>
      <c r="O63" s="9">
        <v>4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</row>
    <row r="64" spans="1:49">
      <c r="A64" s="2">
        <v>42.5</v>
      </c>
      <c r="B64" s="2">
        <v>1</v>
      </c>
      <c r="C64" s="2">
        <f>SUM(D64:AW64)</f>
        <v>47</v>
      </c>
      <c r="D64" s="10">
        <v>38</v>
      </c>
      <c r="E64" s="9">
        <v>0</v>
      </c>
      <c r="F64" s="9">
        <v>3</v>
      </c>
      <c r="G64" s="9">
        <v>0</v>
      </c>
      <c r="H64" s="9">
        <v>0</v>
      </c>
      <c r="I64" s="9">
        <v>0</v>
      </c>
      <c r="J64" s="10">
        <v>0</v>
      </c>
      <c r="K64" s="9">
        <v>0</v>
      </c>
      <c r="L64" s="9">
        <v>0</v>
      </c>
      <c r="M64" s="9">
        <v>1</v>
      </c>
      <c r="N64" s="9">
        <v>0</v>
      </c>
      <c r="O64" s="9">
        <v>2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3</v>
      </c>
      <c r="AT64" s="9">
        <v>0</v>
      </c>
      <c r="AU64" s="9">
        <v>0</v>
      </c>
      <c r="AV64" s="9">
        <v>0</v>
      </c>
      <c r="AW64" s="9">
        <v>0</v>
      </c>
    </row>
    <row r="65" spans="1:49">
      <c r="A65" s="2">
        <v>43.5</v>
      </c>
      <c r="B65" s="2">
        <v>1</v>
      </c>
      <c r="C65" s="2">
        <f>SUM(D65:AW65)</f>
        <v>44</v>
      </c>
      <c r="D65" s="10">
        <v>28</v>
      </c>
      <c r="E65" s="9">
        <v>0</v>
      </c>
      <c r="F65" s="9">
        <v>1</v>
      </c>
      <c r="G65" s="9">
        <v>0</v>
      </c>
      <c r="H65" s="9">
        <v>0</v>
      </c>
      <c r="I65" s="9">
        <v>0</v>
      </c>
      <c r="J65" s="10">
        <v>0</v>
      </c>
      <c r="K65" s="9">
        <v>0</v>
      </c>
      <c r="L65" s="9">
        <v>0</v>
      </c>
      <c r="M65" s="9">
        <v>2</v>
      </c>
      <c r="N65" s="9">
        <v>0</v>
      </c>
      <c r="O65" s="9">
        <v>3</v>
      </c>
      <c r="P65" s="9">
        <v>0</v>
      </c>
      <c r="Q65" s="9">
        <v>0</v>
      </c>
      <c r="R65" s="9">
        <v>0</v>
      </c>
      <c r="S65" s="9">
        <v>1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3</v>
      </c>
      <c r="AE65" s="9">
        <v>0</v>
      </c>
      <c r="AF65" s="9">
        <v>1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2</v>
      </c>
      <c r="AT65" s="9">
        <v>2</v>
      </c>
      <c r="AU65" s="9">
        <v>1</v>
      </c>
      <c r="AV65" s="9">
        <v>0</v>
      </c>
      <c r="AW65" s="9">
        <v>0</v>
      </c>
    </row>
    <row r="66" spans="1:49">
      <c r="A66" s="2">
        <v>44.5</v>
      </c>
      <c r="B66" s="2">
        <v>1</v>
      </c>
      <c r="C66" s="2">
        <f>SUM(D66:AW66)</f>
        <v>23</v>
      </c>
      <c r="D66" s="10">
        <v>4</v>
      </c>
      <c r="E66" s="9">
        <v>0</v>
      </c>
      <c r="F66" s="9">
        <v>1</v>
      </c>
      <c r="G66" s="9">
        <v>0</v>
      </c>
      <c r="H66" s="9">
        <v>0</v>
      </c>
      <c r="I66" s="9">
        <v>0</v>
      </c>
      <c r="J66" s="10">
        <v>0</v>
      </c>
      <c r="K66" s="9">
        <v>1</v>
      </c>
      <c r="L66" s="9">
        <v>0</v>
      </c>
      <c r="M66" s="9">
        <v>2</v>
      </c>
      <c r="N66" s="9">
        <v>0</v>
      </c>
      <c r="O66" s="9">
        <v>5</v>
      </c>
      <c r="P66" s="9">
        <v>0</v>
      </c>
      <c r="Q66" s="9">
        <v>0</v>
      </c>
      <c r="R66" s="9">
        <v>0</v>
      </c>
      <c r="S66" s="9">
        <v>1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3</v>
      </c>
      <c r="AD66" s="9">
        <v>3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3</v>
      </c>
      <c r="AT66" s="9">
        <v>0</v>
      </c>
      <c r="AU66" s="9">
        <v>0</v>
      </c>
      <c r="AV66" s="9">
        <v>0</v>
      </c>
      <c r="AW66" s="9">
        <v>0</v>
      </c>
    </row>
    <row r="67" spans="1:49">
      <c r="A67" s="2">
        <v>45.5</v>
      </c>
      <c r="B67" s="2">
        <v>1</v>
      </c>
      <c r="C67" s="2">
        <f t="shared" ref="C67:C90" si="0">SUM(D67:AW67)</f>
        <v>9</v>
      </c>
      <c r="D67" s="10">
        <v>2</v>
      </c>
      <c r="E67" s="9">
        <v>0</v>
      </c>
      <c r="F67" s="9">
        <v>1</v>
      </c>
      <c r="G67" s="9">
        <v>0</v>
      </c>
      <c r="H67" s="9">
        <v>0</v>
      </c>
      <c r="I67" s="9">
        <v>0</v>
      </c>
      <c r="J67" s="10">
        <v>0</v>
      </c>
      <c r="K67" s="9">
        <v>0</v>
      </c>
      <c r="L67" s="9">
        <v>0</v>
      </c>
      <c r="M67" s="9">
        <v>0</v>
      </c>
      <c r="N67" s="9">
        <v>0</v>
      </c>
      <c r="O67" s="9">
        <v>1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5</v>
      </c>
      <c r="AT67" s="9">
        <v>0</v>
      </c>
      <c r="AU67" s="9">
        <v>0</v>
      </c>
      <c r="AV67" s="9">
        <v>0</v>
      </c>
      <c r="AW67" s="9">
        <v>0</v>
      </c>
    </row>
    <row r="68" spans="1:49">
      <c r="A68" s="2">
        <v>46.5</v>
      </c>
      <c r="B68" s="2">
        <v>1</v>
      </c>
      <c r="C68" s="2">
        <f t="shared" si="0"/>
        <v>24</v>
      </c>
      <c r="D68" s="10">
        <v>3</v>
      </c>
      <c r="E68" s="9">
        <v>0</v>
      </c>
      <c r="F68" s="9">
        <v>3</v>
      </c>
      <c r="G68" s="9">
        <v>0</v>
      </c>
      <c r="H68" s="9">
        <v>0</v>
      </c>
      <c r="I68" s="9">
        <v>0</v>
      </c>
      <c r="J68" s="10">
        <v>0</v>
      </c>
      <c r="K68" s="9">
        <v>0</v>
      </c>
      <c r="L68" s="9">
        <v>0</v>
      </c>
      <c r="M68" s="9">
        <v>2</v>
      </c>
      <c r="N68" s="9">
        <v>0</v>
      </c>
      <c r="O68" s="9">
        <v>1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1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2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4</v>
      </c>
      <c r="AT68" s="9">
        <v>5</v>
      </c>
      <c r="AU68" s="9">
        <v>3</v>
      </c>
      <c r="AV68" s="9">
        <v>0</v>
      </c>
      <c r="AW68" s="9">
        <v>0</v>
      </c>
    </row>
    <row r="69" spans="1:49">
      <c r="A69" s="2">
        <v>47.5</v>
      </c>
      <c r="B69" s="2">
        <v>1</v>
      </c>
      <c r="C69" s="2">
        <f t="shared" si="0"/>
        <v>19</v>
      </c>
      <c r="D69" s="10">
        <v>6</v>
      </c>
      <c r="E69" s="9">
        <v>0</v>
      </c>
      <c r="F69" s="9">
        <v>1</v>
      </c>
      <c r="G69" s="9">
        <v>0</v>
      </c>
      <c r="H69" s="9">
        <v>0</v>
      </c>
      <c r="I69" s="9">
        <v>1</v>
      </c>
      <c r="J69" s="10">
        <v>0</v>
      </c>
      <c r="K69" s="9">
        <v>0</v>
      </c>
      <c r="L69" s="9">
        <v>0</v>
      </c>
      <c r="M69" s="9">
        <v>4</v>
      </c>
      <c r="N69" s="9">
        <v>0</v>
      </c>
      <c r="O69" s="9">
        <v>4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3</v>
      </c>
      <c r="AT69" s="9">
        <v>0</v>
      </c>
      <c r="AU69" s="9">
        <v>0</v>
      </c>
      <c r="AV69" s="9">
        <v>0</v>
      </c>
      <c r="AW69" s="9">
        <v>0</v>
      </c>
    </row>
    <row r="70" spans="1:49">
      <c r="A70" s="2">
        <v>48.5</v>
      </c>
      <c r="B70" s="2">
        <v>1</v>
      </c>
      <c r="C70" s="2">
        <f t="shared" si="0"/>
        <v>38</v>
      </c>
      <c r="D70" s="10">
        <v>20</v>
      </c>
      <c r="E70" s="9">
        <v>0</v>
      </c>
      <c r="F70" s="9">
        <v>4</v>
      </c>
      <c r="G70" s="9">
        <v>0</v>
      </c>
      <c r="H70" s="9">
        <v>0</v>
      </c>
      <c r="I70" s="9">
        <v>1</v>
      </c>
      <c r="J70" s="10">
        <v>0</v>
      </c>
      <c r="K70" s="9">
        <v>0</v>
      </c>
      <c r="L70" s="9">
        <v>0</v>
      </c>
      <c r="M70" s="9">
        <v>1</v>
      </c>
      <c r="N70" s="9">
        <v>0</v>
      </c>
      <c r="O70" s="9">
        <v>1</v>
      </c>
      <c r="P70" s="9">
        <v>0</v>
      </c>
      <c r="Q70" s="9">
        <v>0</v>
      </c>
      <c r="R70" s="9">
        <v>0</v>
      </c>
      <c r="S70" s="9">
        <v>1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1</v>
      </c>
      <c r="AD70" s="9">
        <v>1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6</v>
      </c>
      <c r="AT70" s="9">
        <v>0</v>
      </c>
      <c r="AU70" s="9">
        <v>2</v>
      </c>
      <c r="AV70" s="9">
        <v>0</v>
      </c>
      <c r="AW70" s="9">
        <v>0</v>
      </c>
    </row>
    <row r="71" spans="1:49">
      <c r="A71" s="2">
        <v>49.5</v>
      </c>
      <c r="B71" s="2">
        <v>1</v>
      </c>
      <c r="C71" s="2">
        <f t="shared" si="0"/>
        <v>39</v>
      </c>
      <c r="D71" s="10">
        <v>19</v>
      </c>
      <c r="E71" s="9">
        <v>0</v>
      </c>
      <c r="F71" s="9">
        <v>1</v>
      </c>
      <c r="G71" s="9">
        <v>0</v>
      </c>
      <c r="H71" s="9">
        <v>0</v>
      </c>
      <c r="I71" s="9">
        <v>0</v>
      </c>
      <c r="J71" s="10">
        <v>0</v>
      </c>
      <c r="K71" s="9">
        <v>0</v>
      </c>
      <c r="L71" s="9">
        <v>0</v>
      </c>
      <c r="M71" s="9">
        <v>1</v>
      </c>
      <c r="N71" s="9">
        <v>0</v>
      </c>
      <c r="O71" s="9">
        <v>5</v>
      </c>
      <c r="P71" s="9">
        <v>0</v>
      </c>
      <c r="Q71" s="9">
        <v>1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3</v>
      </c>
      <c r="AD71" s="9">
        <v>2</v>
      </c>
      <c r="AE71" s="9">
        <v>0</v>
      </c>
      <c r="AF71" s="9">
        <v>0</v>
      </c>
      <c r="AG71" s="9">
        <v>0</v>
      </c>
      <c r="AH71" s="9">
        <v>1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1</v>
      </c>
      <c r="AR71" s="9">
        <v>0</v>
      </c>
      <c r="AS71" s="9">
        <v>5</v>
      </c>
      <c r="AT71" s="9">
        <v>0</v>
      </c>
      <c r="AU71" s="9">
        <v>0</v>
      </c>
      <c r="AV71" s="9">
        <v>0</v>
      </c>
      <c r="AW71" s="9">
        <v>0</v>
      </c>
    </row>
    <row r="72" spans="1:49">
      <c r="A72" s="2">
        <v>51</v>
      </c>
      <c r="B72" s="2">
        <v>2</v>
      </c>
      <c r="C72" s="2">
        <f t="shared" si="0"/>
        <v>38</v>
      </c>
      <c r="D72" s="10">
        <v>14</v>
      </c>
      <c r="E72" s="9">
        <v>0</v>
      </c>
      <c r="F72" s="9">
        <v>5</v>
      </c>
      <c r="G72" s="9">
        <v>0</v>
      </c>
      <c r="H72" s="9">
        <v>0</v>
      </c>
      <c r="I72" s="9">
        <v>0</v>
      </c>
      <c r="J72" s="10">
        <v>0</v>
      </c>
      <c r="K72" s="9">
        <v>0</v>
      </c>
      <c r="L72" s="9">
        <v>0</v>
      </c>
      <c r="M72" s="9">
        <v>3</v>
      </c>
      <c r="N72" s="9">
        <v>1</v>
      </c>
      <c r="O72" s="9">
        <v>3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</v>
      </c>
      <c r="AD72" s="9">
        <v>0</v>
      </c>
      <c r="AE72" s="9">
        <v>0</v>
      </c>
      <c r="AF72" s="9">
        <v>0</v>
      </c>
      <c r="AG72" s="9">
        <v>0</v>
      </c>
      <c r="AH72" s="9">
        <v>1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5</v>
      </c>
      <c r="AT72" s="9">
        <v>0</v>
      </c>
      <c r="AU72" s="9">
        <v>5</v>
      </c>
      <c r="AV72" s="9">
        <v>0</v>
      </c>
      <c r="AW72" s="9">
        <v>0</v>
      </c>
    </row>
    <row r="73" spans="1:49">
      <c r="A73" s="2">
        <v>55</v>
      </c>
      <c r="B73" s="2">
        <v>2</v>
      </c>
      <c r="C73" s="2">
        <f t="shared" si="0"/>
        <v>51</v>
      </c>
      <c r="D73" s="10">
        <v>20</v>
      </c>
      <c r="E73" s="9">
        <v>0</v>
      </c>
      <c r="F73" s="9">
        <v>2</v>
      </c>
      <c r="G73" s="9">
        <v>0</v>
      </c>
      <c r="H73" s="9">
        <v>0</v>
      </c>
      <c r="I73" s="9">
        <v>2</v>
      </c>
      <c r="J73" s="10">
        <v>1</v>
      </c>
      <c r="K73" s="9">
        <v>0</v>
      </c>
      <c r="L73" s="9">
        <v>0</v>
      </c>
      <c r="M73" s="9">
        <v>9</v>
      </c>
      <c r="N73" s="9">
        <v>0</v>
      </c>
      <c r="O73" s="9">
        <v>5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2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8</v>
      </c>
      <c r="AT73" s="9">
        <v>0</v>
      </c>
      <c r="AU73" s="9">
        <v>2</v>
      </c>
      <c r="AV73" s="9">
        <v>0</v>
      </c>
      <c r="AW73" s="9">
        <v>0</v>
      </c>
    </row>
    <row r="74" spans="1:49">
      <c r="A74" s="2">
        <v>59</v>
      </c>
      <c r="B74" s="2">
        <v>2</v>
      </c>
      <c r="C74" s="2">
        <f t="shared" si="0"/>
        <v>39</v>
      </c>
      <c r="D74" s="10">
        <v>14</v>
      </c>
      <c r="E74" s="9">
        <v>0</v>
      </c>
      <c r="F74" s="9">
        <v>0</v>
      </c>
      <c r="G74" s="9">
        <v>0</v>
      </c>
      <c r="H74" s="9">
        <v>0</v>
      </c>
      <c r="I74" s="9">
        <v>5</v>
      </c>
      <c r="J74" s="10">
        <v>0</v>
      </c>
      <c r="K74" s="9">
        <v>0</v>
      </c>
      <c r="L74" s="9">
        <v>0</v>
      </c>
      <c r="M74" s="9">
        <v>4</v>
      </c>
      <c r="N74" s="9">
        <v>3</v>
      </c>
      <c r="O74" s="9">
        <v>0</v>
      </c>
      <c r="P74" s="9">
        <v>0</v>
      </c>
      <c r="Q74" s="9">
        <v>0</v>
      </c>
      <c r="R74" s="9">
        <v>0</v>
      </c>
      <c r="S74" s="9">
        <v>1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1</v>
      </c>
      <c r="AE74" s="9">
        <v>0</v>
      </c>
      <c r="AF74" s="9">
        <v>0</v>
      </c>
      <c r="AG74" s="9">
        <v>0</v>
      </c>
      <c r="AH74" s="9">
        <v>2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5</v>
      </c>
      <c r="AT74" s="9">
        <v>0</v>
      </c>
      <c r="AU74" s="9">
        <v>4</v>
      </c>
      <c r="AV74" s="9">
        <v>0</v>
      </c>
      <c r="AW74" s="9">
        <v>0</v>
      </c>
    </row>
    <row r="75" spans="1:49">
      <c r="A75" s="2">
        <v>63</v>
      </c>
      <c r="B75" s="2">
        <v>2</v>
      </c>
      <c r="C75" s="2">
        <f t="shared" si="0"/>
        <v>150</v>
      </c>
      <c r="D75" s="10">
        <v>127</v>
      </c>
      <c r="E75" s="9">
        <v>0</v>
      </c>
      <c r="F75" s="9">
        <v>4</v>
      </c>
      <c r="G75" s="9">
        <v>0</v>
      </c>
      <c r="H75" s="9">
        <v>0</v>
      </c>
      <c r="I75" s="9">
        <v>0</v>
      </c>
      <c r="J75" s="10">
        <v>5</v>
      </c>
      <c r="K75" s="9">
        <v>0</v>
      </c>
      <c r="L75" s="9">
        <v>0</v>
      </c>
      <c r="M75" s="9">
        <v>9</v>
      </c>
      <c r="N75" s="9">
        <v>1</v>
      </c>
      <c r="O75" s="9">
        <v>1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3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</row>
    <row r="76" spans="1:49">
      <c r="A76" s="2">
        <v>67</v>
      </c>
      <c r="B76" s="2">
        <v>2</v>
      </c>
      <c r="C76" s="2">
        <f t="shared" si="0"/>
        <v>6</v>
      </c>
      <c r="D76" s="10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0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2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2</v>
      </c>
      <c r="AT76" s="9">
        <v>0</v>
      </c>
      <c r="AU76" s="9">
        <v>0</v>
      </c>
      <c r="AV76" s="9">
        <v>0</v>
      </c>
      <c r="AW76" s="9">
        <v>0</v>
      </c>
    </row>
    <row r="77" spans="1:49">
      <c r="A77" s="2">
        <v>71</v>
      </c>
      <c r="B77" s="2">
        <v>2</v>
      </c>
      <c r="C77" s="2">
        <f t="shared" si="0"/>
        <v>63</v>
      </c>
      <c r="D77" s="10">
        <v>48</v>
      </c>
      <c r="E77" s="9">
        <v>0</v>
      </c>
      <c r="F77" s="9">
        <v>0</v>
      </c>
      <c r="G77" s="9">
        <v>0</v>
      </c>
      <c r="H77" s="9">
        <v>0</v>
      </c>
      <c r="I77" s="9">
        <v>4</v>
      </c>
      <c r="J77" s="10">
        <v>2</v>
      </c>
      <c r="K77" s="9">
        <v>0</v>
      </c>
      <c r="L77" s="9">
        <v>0</v>
      </c>
      <c r="M77" s="9">
        <v>1</v>
      </c>
      <c r="N77" s="9">
        <v>0</v>
      </c>
      <c r="O77" s="9">
        <v>3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2</v>
      </c>
      <c r="AT77" s="9">
        <v>2</v>
      </c>
      <c r="AU77" s="9">
        <v>0</v>
      </c>
      <c r="AV77" s="9">
        <v>0</v>
      </c>
      <c r="AW77" s="9">
        <v>0</v>
      </c>
    </row>
    <row r="78" spans="1:49">
      <c r="A78" s="2">
        <v>75</v>
      </c>
      <c r="B78" s="2">
        <v>2</v>
      </c>
      <c r="C78" s="2">
        <f t="shared" si="0"/>
        <v>50</v>
      </c>
      <c r="D78" s="10">
        <v>32</v>
      </c>
      <c r="E78" s="9">
        <v>0</v>
      </c>
      <c r="F78" s="9">
        <v>0</v>
      </c>
      <c r="G78" s="9">
        <v>0</v>
      </c>
      <c r="H78" s="9">
        <v>0</v>
      </c>
      <c r="I78" s="9">
        <v>2</v>
      </c>
      <c r="J78" s="10">
        <v>0</v>
      </c>
      <c r="K78" s="9">
        <v>0</v>
      </c>
      <c r="L78" s="9">
        <v>0</v>
      </c>
      <c r="M78" s="9">
        <v>8</v>
      </c>
      <c r="N78" s="9">
        <v>0</v>
      </c>
      <c r="O78" s="9">
        <v>4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1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3</v>
      </c>
      <c r="AT78" s="9">
        <v>0</v>
      </c>
      <c r="AU78" s="9">
        <v>0</v>
      </c>
      <c r="AV78" s="9">
        <v>0</v>
      </c>
      <c r="AW78" s="9">
        <v>0</v>
      </c>
    </row>
    <row r="79" spans="1:49">
      <c r="A79" s="2">
        <v>79</v>
      </c>
      <c r="B79" s="2">
        <v>2</v>
      </c>
      <c r="C79" s="2">
        <f t="shared" si="0"/>
        <v>12</v>
      </c>
      <c r="D79" s="10">
        <v>3</v>
      </c>
      <c r="E79" s="9">
        <v>0</v>
      </c>
      <c r="F79" s="9">
        <v>1</v>
      </c>
      <c r="G79" s="9">
        <v>0</v>
      </c>
      <c r="H79" s="9">
        <v>0</v>
      </c>
      <c r="I79" s="9">
        <v>0</v>
      </c>
      <c r="J79" s="10">
        <v>1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1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6</v>
      </c>
      <c r="AT79" s="9">
        <v>0</v>
      </c>
      <c r="AU79" s="9">
        <v>0</v>
      </c>
      <c r="AV79" s="9">
        <v>0</v>
      </c>
      <c r="AW79" s="9">
        <v>0</v>
      </c>
    </row>
    <row r="80" spans="1:49">
      <c r="A80" s="2">
        <v>83</v>
      </c>
      <c r="B80" s="2">
        <v>2</v>
      </c>
      <c r="C80" s="2">
        <f t="shared" si="0"/>
        <v>15</v>
      </c>
      <c r="D80" s="10">
        <v>3</v>
      </c>
      <c r="E80" s="9">
        <v>0</v>
      </c>
      <c r="F80" s="9">
        <v>3</v>
      </c>
      <c r="G80" s="9">
        <v>0</v>
      </c>
      <c r="H80" s="9">
        <v>0</v>
      </c>
      <c r="I80" s="9">
        <v>0</v>
      </c>
      <c r="J80" s="10">
        <v>2</v>
      </c>
      <c r="K80" s="9">
        <v>0</v>
      </c>
      <c r="L80" s="9">
        <v>0</v>
      </c>
      <c r="M80" s="9">
        <v>1</v>
      </c>
      <c r="N80" s="9">
        <v>0</v>
      </c>
      <c r="O80" s="9">
        <v>1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5</v>
      </c>
      <c r="AT80" s="9">
        <v>0</v>
      </c>
      <c r="AU80" s="9">
        <v>0</v>
      </c>
      <c r="AV80" s="9">
        <v>0</v>
      </c>
      <c r="AW80" s="9">
        <v>0</v>
      </c>
    </row>
    <row r="81" spans="1:49">
      <c r="A81" s="2">
        <v>87</v>
      </c>
      <c r="B81" s="2">
        <v>2</v>
      </c>
      <c r="C81" s="2">
        <f t="shared" si="0"/>
        <v>4</v>
      </c>
      <c r="D81" s="9">
        <v>0</v>
      </c>
      <c r="E81" s="9">
        <v>0</v>
      </c>
      <c r="F81" s="9">
        <v>1</v>
      </c>
      <c r="G81" s="9">
        <v>0</v>
      </c>
      <c r="H81" s="9">
        <v>0</v>
      </c>
      <c r="I81" s="9">
        <v>0</v>
      </c>
      <c r="J81" s="10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3</v>
      </c>
      <c r="AT81" s="9">
        <v>0</v>
      </c>
      <c r="AU81" s="9">
        <v>0</v>
      </c>
      <c r="AV81" s="9">
        <v>0</v>
      </c>
      <c r="AW81" s="9">
        <v>0</v>
      </c>
    </row>
    <row r="82" spans="1:49">
      <c r="A82" s="2">
        <v>91</v>
      </c>
      <c r="B82" s="2">
        <v>2</v>
      </c>
      <c r="C82" s="2">
        <f t="shared" si="0"/>
        <v>21</v>
      </c>
      <c r="D82" s="10">
        <v>1</v>
      </c>
      <c r="E82" s="9">
        <v>0</v>
      </c>
      <c r="F82" s="9">
        <v>6</v>
      </c>
      <c r="G82" s="9">
        <v>0</v>
      </c>
      <c r="H82" s="9">
        <v>0</v>
      </c>
      <c r="I82" s="9">
        <v>0</v>
      </c>
      <c r="J82" s="10">
        <v>0</v>
      </c>
      <c r="K82" s="9">
        <v>0</v>
      </c>
      <c r="L82" s="9">
        <v>0</v>
      </c>
      <c r="M82" s="9">
        <v>0</v>
      </c>
      <c r="N82" s="9">
        <v>0</v>
      </c>
      <c r="O82" s="9">
        <v>4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9</v>
      </c>
      <c r="AT82" s="9">
        <v>1</v>
      </c>
      <c r="AU82" s="9">
        <v>0</v>
      </c>
      <c r="AV82" s="9">
        <v>0</v>
      </c>
      <c r="AW82" s="9">
        <v>0</v>
      </c>
    </row>
    <row r="83" spans="1:49">
      <c r="A83" s="2">
        <v>95</v>
      </c>
      <c r="B83" s="2">
        <v>2</v>
      </c>
      <c r="C83" s="2">
        <f t="shared" si="0"/>
        <v>85</v>
      </c>
      <c r="D83" s="10">
        <v>50</v>
      </c>
      <c r="E83" s="9">
        <v>0</v>
      </c>
      <c r="F83" s="9">
        <v>10</v>
      </c>
      <c r="G83" s="9">
        <v>0</v>
      </c>
      <c r="H83" s="9">
        <v>0</v>
      </c>
      <c r="I83" s="9">
        <v>3</v>
      </c>
      <c r="J83" s="10">
        <v>0</v>
      </c>
      <c r="K83" s="9">
        <v>0</v>
      </c>
      <c r="L83" s="9">
        <v>0</v>
      </c>
      <c r="M83" s="9">
        <v>5</v>
      </c>
      <c r="N83" s="9">
        <v>0</v>
      </c>
      <c r="O83" s="9">
        <v>3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1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7</v>
      </c>
      <c r="AT83" s="9">
        <v>3</v>
      </c>
      <c r="AU83" s="9">
        <v>2</v>
      </c>
      <c r="AV83" s="9">
        <v>1</v>
      </c>
      <c r="AW83" s="9">
        <v>0</v>
      </c>
    </row>
    <row r="84" spans="1:49">
      <c r="A84" s="2">
        <v>99</v>
      </c>
      <c r="B84" s="2">
        <v>2</v>
      </c>
      <c r="C84" s="2">
        <f t="shared" si="0"/>
        <v>124</v>
      </c>
      <c r="D84" s="10">
        <v>105</v>
      </c>
      <c r="E84" s="9">
        <v>0</v>
      </c>
      <c r="F84" s="9">
        <v>9</v>
      </c>
      <c r="G84" s="9">
        <v>0</v>
      </c>
      <c r="H84" s="9">
        <v>0</v>
      </c>
      <c r="I84" s="9">
        <v>0</v>
      </c>
      <c r="J84" s="10">
        <v>0</v>
      </c>
      <c r="K84" s="9">
        <v>0</v>
      </c>
      <c r="L84" s="9">
        <v>0</v>
      </c>
      <c r="M84" s="9">
        <v>4</v>
      </c>
      <c r="N84" s="9">
        <v>0</v>
      </c>
      <c r="O84" s="9">
        <v>1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5</v>
      </c>
      <c r="AT84" s="9">
        <v>0</v>
      </c>
      <c r="AU84" s="9">
        <v>0</v>
      </c>
      <c r="AV84" s="9">
        <v>0</v>
      </c>
      <c r="AW84" s="9">
        <v>0</v>
      </c>
    </row>
    <row r="85" spans="1:49">
      <c r="A85" s="2">
        <v>103</v>
      </c>
      <c r="B85" s="2">
        <v>2</v>
      </c>
      <c r="C85" s="2">
        <f t="shared" si="0"/>
        <v>40</v>
      </c>
      <c r="D85" s="10">
        <v>7</v>
      </c>
      <c r="E85" s="9">
        <v>0</v>
      </c>
      <c r="F85" s="9">
        <v>2</v>
      </c>
      <c r="G85" s="9">
        <v>0</v>
      </c>
      <c r="H85" s="9">
        <v>0</v>
      </c>
      <c r="I85" s="9">
        <v>0</v>
      </c>
      <c r="J85" s="10">
        <v>0</v>
      </c>
      <c r="K85" s="9">
        <v>0</v>
      </c>
      <c r="L85" s="9">
        <v>0</v>
      </c>
      <c r="M85" s="9">
        <v>0</v>
      </c>
      <c r="N85" s="9">
        <v>0</v>
      </c>
      <c r="O85" s="9">
        <v>10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19</v>
      </c>
      <c r="AT85" s="9">
        <v>0</v>
      </c>
      <c r="AU85" s="9">
        <v>2</v>
      </c>
      <c r="AV85" s="9">
        <v>0</v>
      </c>
      <c r="AW85" s="9">
        <v>0</v>
      </c>
    </row>
    <row r="86" spans="1:49">
      <c r="A86" s="2">
        <v>107</v>
      </c>
      <c r="B86" s="2">
        <v>2</v>
      </c>
      <c r="C86" s="2">
        <f t="shared" si="0"/>
        <v>100</v>
      </c>
      <c r="D86" s="10">
        <v>49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0">
        <v>0</v>
      </c>
      <c r="K86" s="9">
        <v>0</v>
      </c>
      <c r="L86" s="9">
        <v>0</v>
      </c>
      <c r="M86" s="9">
        <v>15</v>
      </c>
      <c r="N86" s="9">
        <v>4</v>
      </c>
      <c r="O86" s="9">
        <v>2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1</v>
      </c>
      <c r="AD86" s="9">
        <v>4</v>
      </c>
      <c r="AE86" s="9">
        <v>0</v>
      </c>
      <c r="AF86" s="9">
        <v>0</v>
      </c>
      <c r="AG86" s="9">
        <v>0</v>
      </c>
      <c r="AH86" s="9">
        <v>2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20</v>
      </c>
      <c r="AT86" s="9">
        <v>0</v>
      </c>
      <c r="AU86" s="9">
        <v>3</v>
      </c>
      <c r="AV86" s="9">
        <v>0</v>
      </c>
      <c r="AW86" s="9">
        <v>0</v>
      </c>
    </row>
    <row r="87" spans="1:49">
      <c r="A87" s="2">
        <v>111</v>
      </c>
      <c r="B87" s="2">
        <v>2</v>
      </c>
      <c r="C87" s="2">
        <f t="shared" si="0"/>
        <v>83</v>
      </c>
      <c r="D87" s="10">
        <v>42</v>
      </c>
      <c r="E87" s="9">
        <v>0</v>
      </c>
      <c r="F87" s="9">
        <v>5</v>
      </c>
      <c r="G87" s="9">
        <v>0</v>
      </c>
      <c r="H87" s="9">
        <v>0</v>
      </c>
      <c r="I87" s="9">
        <v>1</v>
      </c>
      <c r="J87" s="10">
        <v>0</v>
      </c>
      <c r="K87" s="9">
        <v>0</v>
      </c>
      <c r="L87" s="9">
        <v>0</v>
      </c>
      <c r="M87" s="9">
        <v>9</v>
      </c>
      <c r="N87" s="9">
        <v>2</v>
      </c>
      <c r="O87" s="9">
        <v>4</v>
      </c>
      <c r="P87" s="9">
        <v>1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1</v>
      </c>
      <c r="AB87" s="9">
        <v>0</v>
      </c>
      <c r="AC87" s="9">
        <v>0</v>
      </c>
      <c r="AD87" s="9">
        <v>1</v>
      </c>
      <c r="AE87" s="9">
        <v>0</v>
      </c>
      <c r="AF87" s="9">
        <v>0</v>
      </c>
      <c r="AG87" s="9">
        <v>0</v>
      </c>
      <c r="AH87" s="9">
        <v>2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8</v>
      </c>
      <c r="AT87" s="9">
        <v>0</v>
      </c>
      <c r="AU87" s="9">
        <v>7</v>
      </c>
      <c r="AV87" s="9">
        <v>0</v>
      </c>
      <c r="AW87" s="9">
        <v>0</v>
      </c>
    </row>
    <row r="88" spans="1:49">
      <c r="A88" s="2">
        <v>115</v>
      </c>
      <c r="B88" s="2">
        <v>2</v>
      </c>
      <c r="C88" s="2">
        <f t="shared" si="0"/>
        <v>19</v>
      </c>
      <c r="D88" s="10">
        <v>1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0">
        <v>0</v>
      </c>
      <c r="K88" s="9">
        <v>0</v>
      </c>
      <c r="L88" s="9">
        <v>0</v>
      </c>
      <c r="M88" s="9">
        <v>1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17</v>
      </c>
      <c r="AT88" s="9">
        <v>0</v>
      </c>
      <c r="AU88" s="9">
        <v>0</v>
      </c>
      <c r="AV88" s="9">
        <v>0</v>
      </c>
      <c r="AW88" s="9">
        <v>0</v>
      </c>
    </row>
    <row r="89" spans="1:49">
      <c r="A89" s="2">
        <v>119</v>
      </c>
      <c r="B89" s="2">
        <v>2</v>
      </c>
      <c r="C89" s="2">
        <f t="shared" si="0"/>
        <v>24</v>
      </c>
      <c r="D89" s="10">
        <v>2</v>
      </c>
      <c r="E89" s="9">
        <v>0</v>
      </c>
      <c r="F89" s="9">
        <v>3</v>
      </c>
      <c r="G89" s="9">
        <v>0</v>
      </c>
      <c r="H89" s="9">
        <v>0</v>
      </c>
      <c r="I89" s="9">
        <v>2</v>
      </c>
      <c r="J89" s="10">
        <v>0</v>
      </c>
      <c r="K89" s="9">
        <v>0</v>
      </c>
      <c r="L89" s="9">
        <v>0</v>
      </c>
      <c r="M89" s="9">
        <v>0</v>
      </c>
      <c r="N89" s="9">
        <v>0</v>
      </c>
      <c r="O89" s="9">
        <v>1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2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14</v>
      </c>
      <c r="AT89" s="9">
        <v>0</v>
      </c>
      <c r="AU89" s="9">
        <v>0</v>
      </c>
      <c r="AV89" s="9">
        <v>0</v>
      </c>
      <c r="AW89" s="9">
        <v>0</v>
      </c>
    </row>
    <row r="90" spans="1:49">
      <c r="A90" s="2">
        <v>123</v>
      </c>
      <c r="B90" s="2">
        <v>2</v>
      </c>
      <c r="C90" s="2">
        <f t="shared" si="0"/>
        <v>54</v>
      </c>
      <c r="D90" s="10">
        <v>14</v>
      </c>
      <c r="E90" s="9">
        <v>0</v>
      </c>
      <c r="F90" s="9">
        <v>4</v>
      </c>
      <c r="G90" s="9">
        <v>0</v>
      </c>
      <c r="H90" s="9">
        <v>0</v>
      </c>
      <c r="I90" s="9">
        <v>2</v>
      </c>
      <c r="J90" s="10">
        <v>0</v>
      </c>
      <c r="K90" s="9">
        <v>0</v>
      </c>
      <c r="L90" s="9">
        <v>0</v>
      </c>
      <c r="M90" s="9">
        <v>1</v>
      </c>
      <c r="N90" s="9">
        <v>0</v>
      </c>
      <c r="O90" s="9">
        <v>9</v>
      </c>
      <c r="P90" s="9">
        <v>1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1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16</v>
      </c>
      <c r="AT90" s="9">
        <v>0</v>
      </c>
      <c r="AU90" s="9">
        <v>6</v>
      </c>
      <c r="AV90" s="9">
        <v>0</v>
      </c>
      <c r="AW90" s="9"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4"/>
  <sheetViews>
    <sheetView zoomScale="130" zoomScaleNormal="130" workbookViewId="0">
      <selection activeCell="D25" sqref="D25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7"/>
    <col min="30" max="16384" width="10.83203125" style="3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7" customHeight="1">
      <c r="A2" s="4" t="s">
        <v>0</v>
      </c>
      <c r="B2" s="4" t="s">
        <v>1</v>
      </c>
      <c r="C2" s="4" t="s">
        <v>2</v>
      </c>
      <c r="D2" s="7"/>
      <c r="E2" s="7"/>
      <c r="F2" s="7"/>
      <c r="G2" s="7"/>
      <c r="H2" s="7"/>
      <c r="I2" s="7"/>
      <c r="J2" s="7"/>
      <c r="K2" s="7"/>
      <c r="L2" s="7"/>
    </row>
    <row r="3" spans="1:12">
      <c r="A3" s="5" t="s">
        <v>12</v>
      </c>
      <c r="B3" s="5" t="s">
        <v>13</v>
      </c>
      <c r="C3" s="5">
        <v>2017</v>
      </c>
      <c r="D3" s="7"/>
      <c r="E3" s="7"/>
      <c r="F3" s="7"/>
      <c r="G3" s="7"/>
      <c r="H3" s="7"/>
      <c r="I3" s="7"/>
      <c r="J3" s="7"/>
      <c r="K3" s="7"/>
      <c r="L3" s="7"/>
    </row>
    <row r="4" spans="1:12">
      <c r="A4" s="5"/>
      <c r="B4" s="5"/>
      <c r="C4" s="5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0" customHeight="1">
      <c r="A6" s="8" t="s">
        <v>11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2" customHeight="1">
      <c r="A7" s="11" t="s">
        <v>0</v>
      </c>
      <c r="B7" s="11" t="s">
        <v>1</v>
      </c>
      <c r="C7" s="12" t="s">
        <v>7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8</v>
      </c>
      <c r="I7" s="7"/>
      <c r="J7" s="7"/>
      <c r="K7" s="7"/>
      <c r="L7" s="7"/>
    </row>
    <row r="8" spans="1:12" ht="15">
      <c r="A8" s="13" t="s">
        <v>12</v>
      </c>
      <c r="B8" s="13" t="s">
        <v>13</v>
      </c>
      <c r="C8" s="13" t="s">
        <v>67</v>
      </c>
      <c r="D8" s="13" t="s">
        <v>60</v>
      </c>
      <c r="E8" s="13">
        <v>1</v>
      </c>
      <c r="F8" s="13">
        <v>1450</v>
      </c>
      <c r="G8" s="13">
        <v>25</v>
      </c>
      <c r="H8" s="13" t="s">
        <v>74</v>
      </c>
      <c r="I8" s="7"/>
      <c r="J8" s="7"/>
      <c r="K8" s="7"/>
      <c r="L8" s="7"/>
    </row>
    <row r="9" spans="1:12" ht="15">
      <c r="A9" s="13" t="s">
        <v>12</v>
      </c>
      <c r="B9" s="13" t="s">
        <v>13</v>
      </c>
      <c r="C9" s="13" t="s">
        <v>68</v>
      </c>
      <c r="D9" s="13" t="s">
        <v>61</v>
      </c>
      <c r="E9" s="13">
        <v>1</v>
      </c>
      <c r="F9" s="13">
        <v>2310</v>
      </c>
      <c r="G9" s="13">
        <v>25</v>
      </c>
      <c r="H9" s="13" t="s">
        <v>74</v>
      </c>
      <c r="I9" s="7"/>
      <c r="J9" s="7"/>
      <c r="K9" s="7"/>
      <c r="L9" s="7"/>
    </row>
    <row r="10" spans="1:12" ht="15">
      <c r="A10" s="13" t="s">
        <v>12</v>
      </c>
      <c r="B10" s="13" t="s">
        <v>13</v>
      </c>
      <c r="C10" s="13" t="s">
        <v>69</v>
      </c>
      <c r="D10" s="13" t="s">
        <v>62</v>
      </c>
      <c r="E10" s="13">
        <v>1</v>
      </c>
      <c r="F10" s="13">
        <v>3000</v>
      </c>
      <c r="G10" s="13">
        <v>25</v>
      </c>
      <c r="H10" s="13" t="s">
        <v>74</v>
      </c>
      <c r="I10" s="7"/>
      <c r="J10" s="7"/>
      <c r="K10" s="7"/>
      <c r="L10" s="7"/>
    </row>
    <row r="11" spans="1:12" ht="15">
      <c r="A11" s="13" t="s">
        <v>12</v>
      </c>
      <c r="B11" s="13" t="s">
        <v>13</v>
      </c>
      <c r="C11" s="13" t="s">
        <v>70</v>
      </c>
      <c r="D11" s="13" t="s">
        <v>63</v>
      </c>
      <c r="E11" s="13">
        <v>2</v>
      </c>
      <c r="F11" s="13">
        <v>3595</v>
      </c>
      <c r="G11" s="13">
        <v>25</v>
      </c>
      <c r="H11" s="13" t="s">
        <v>74</v>
      </c>
      <c r="I11" s="7"/>
      <c r="J11" s="7"/>
      <c r="K11" s="7"/>
      <c r="L11" s="7"/>
    </row>
    <row r="12" spans="1:12" ht="15">
      <c r="A12" s="13" t="s">
        <v>12</v>
      </c>
      <c r="B12" s="13" t="s">
        <v>13</v>
      </c>
      <c r="C12" s="13" t="s">
        <v>71</v>
      </c>
      <c r="D12" s="13" t="s">
        <v>64</v>
      </c>
      <c r="E12" s="13">
        <v>5</v>
      </c>
      <c r="F12" s="13">
        <v>6330</v>
      </c>
      <c r="G12" s="13">
        <v>30</v>
      </c>
      <c r="H12" s="13" t="s">
        <v>74</v>
      </c>
      <c r="I12" s="7"/>
      <c r="J12" s="7"/>
      <c r="K12" s="7"/>
      <c r="L12" s="7"/>
    </row>
    <row r="13" spans="1:12" ht="15">
      <c r="A13" s="13" t="s">
        <v>12</v>
      </c>
      <c r="B13" s="13" t="s">
        <v>13</v>
      </c>
      <c r="C13" s="13" t="s">
        <v>72</v>
      </c>
      <c r="D13" s="13" t="s">
        <v>65</v>
      </c>
      <c r="E13" s="13">
        <v>5</v>
      </c>
      <c r="F13" s="13">
        <v>7690</v>
      </c>
      <c r="G13" s="13">
        <v>30</v>
      </c>
      <c r="H13" s="13" t="s">
        <v>74</v>
      </c>
      <c r="I13" s="7"/>
      <c r="J13" s="7"/>
      <c r="K13" s="7"/>
      <c r="L13" s="7"/>
    </row>
    <row r="14" spans="1:12" ht="15">
      <c r="A14" s="13" t="s">
        <v>12</v>
      </c>
      <c r="B14" s="13" t="s">
        <v>13</v>
      </c>
      <c r="C14" s="13" t="s">
        <v>73</v>
      </c>
      <c r="D14" s="13" t="s">
        <v>66</v>
      </c>
      <c r="E14" s="13">
        <v>5</v>
      </c>
      <c r="F14" s="13">
        <v>8110</v>
      </c>
      <c r="G14" s="13">
        <v>30</v>
      </c>
      <c r="H14" s="13" t="s">
        <v>74</v>
      </c>
      <c r="I14" s="7"/>
      <c r="J14" s="7"/>
      <c r="K14" s="7"/>
      <c r="L14" s="7"/>
    </row>
  </sheetData>
  <phoneticPr fontId="2" type="noConversion"/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2022-06-23T02:40:02Z</dcterms:modified>
  <cp:category/>
  <cp:contentStatus/>
</cp:coreProperties>
</file>